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БШНД-2.11.21" sheetId="50" r:id="rId1"/>
    <sheet name="РН-БШНД-3.11.21" sheetId="52" r:id="rId2"/>
    <sheet name="РН-БШНД-4.11.21" sheetId="53" r:id="rId3"/>
    <sheet name="РН-БШНД-5.11.21" sheetId="51" r:id="rId4"/>
    <sheet name="РН-БШНД-6.11.21" sheetId="54" r:id="rId5"/>
    <sheet name="РН-БШНД-7.11.21" sheetId="55" r:id="rId6"/>
  </sheets>
  <definedNames>
    <definedName name="_xlnm._FilterDatabase" localSheetId="0" hidden="1">'РН-БШНД-2.11.21'!$A$14:$Q$184</definedName>
    <definedName name="_xlnm._FilterDatabase" localSheetId="3" hidden="1">'РН-БШНД-5.11.21'!$A$14:$Q$22</definedName>
    <definedName name="_xlnm._FilterDatabase" localSheetId="4" hidden="1">'РН-БШНД-6.11.21'!$A$14:$Q$29</definedName>
    <definedName name="_xlnm._FilterDatabase" localSheetId="5" hidden="1">'РН-БШНД-7.11.21'!$A$14:$Q$19</definedName>
    <definedName name="_xlnm.Print_Titles" localSheetId="0">'РН-БШНД-2.11.21'!$14:$14</definedName>
    <definedName name="_xlnm.Print_Titles" localSheetId="3">'РН-БШНД-5.11.21'!$14:$14</definedName>
    <definedName name="_xlnm.Print_Area" localSheetId="0">'РН-БШНД-2.11.21'!$A$1:$Q$196</definedName>
    <definedName name="_xlnm.Print_Area" localSheetId="1">'РН-БШНД-3.11.21'!$A$1:$Q$42</definedName>
    <definedName name="_xlnm.Print_Area" localSheetId="2">'РН-БШНД-4.11.21'!$A$1:$Q$31</definedName>
    <definedName name="_xlnm.Print_Area" localSheetId="3">'РН-БШНД-5.11.21'!$A$1:$Q$34</definedName>
    <definedName name="_xlnm.Print_Area" localSheetId="4">'РН-БШНД-6.11.21'!$A$1:$Q$41</definedName>
    <definedName name="_xlnm.Print_Area" localSheetId="5">'РН-БШНД-7.11.21'!$A$1:$Q$31</definedName>
  </definedNames>
  <calcPr calcId="145621"/>
</workbook>
</file>

<file path=xl/calcChain.xml><?xml version="1.0" encoding="utf-8"?>
<calcChain xmlns="http://schemas.openxmlformats.org/spreadsheetml/2006/main">
  <c r="Q22" i="51" l="1"/>
  <c r="Q29" i="54"/>
  <c r="Q17" i="55"/>
  <c r="Q16" i="55"/>
  <c r="Q18" i="55"/>
  <c r="Q15" i="55"/>
  <c r="Q19" i="55" s="1"/>
  <c r="G19" i="55"/>
  <c r="G29" i="54"/>
  <c r="G19" i="53"/>
  <c r="G30" i="52"/>
  <c r="G184" i="50" l="1"/>
  <c r="G22" i="51" l="1"/>
</calcChain>
</file>

<file path=xl/sharedStrings.xml><?xml version="1.0" encoding="utf-8"?>
<sst xmlns="http://schemas.openxmlformats.org/spreadsheetml/2006/main" count="1865" uniqueCount="170">
  <si>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</si>
  <si>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</si>
  <si>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</si>
  <si>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</si>
  <si>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</si>
  <si>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</si>
  <si>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</si>
  <si>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</si>
  <si>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</si>
  <si>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</si>
  <si>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</si>
  <si>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</si>
  <si>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</si>
  <si>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</si>
  <si>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</si>
  <si>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</si>
  <si>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</si>
  <si>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</si>
  <si>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</si>
  <si>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</si>
  <si>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</si>
  <si>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</si>
  <si>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</si>
  <si>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</si>
  <si>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</si>
  <si>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</si>
  <si>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</si>
  <si>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</si>
  <si>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</si>
  <si>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</si>
  <si>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</si>
  <si>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</si>
  <si>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</si>
  <si>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</si>
  <si>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</si>
  <si>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</si>
  <si>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</si>
  <si>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</si>
  <si>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</si>
  <si>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</si>
  <si>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</si>
  <si>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</si>
  <si>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</si>
  <si>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</si>
  <si>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</si>
  <si>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</si>
  <si>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</si>
  <si>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</si>
  <si>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</si>
  <si>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</si>
  <si>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</si>
  <si>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</si>
  <si>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</si>
  <si>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</si>
  <si>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Количество в тоннах</t>
  </si>
  <si>
    <t>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</si>
  <si>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</si>
  <si>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</si>
  <si>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ООО "Башнефть-Добыча"</t>
  </si>
  <si>
    <t>М</t>
  </si>
  <si>
    <t>РБ, г. Нефтекамск</t>
  </si>
  <si>
    <t>РБ, г. Ишимбай</t>
  </si>
  <si>
    <t>РБ, Белебеевский р-он,  п.г.т. Приютово</t>
  </si>
  <si>
    <t>РБ, Уфимский р-он, п.Макроусово</t>
  </si>
  <si>
    <t>РБ, г. Дюртюли</t>
  </si>
  <si>
    <t>РБ, г.Октябрьский</t>
  </si>
  <si>
    <t>ХМАО ЮГРА, г.Радужный</t>
  </si>
  <si>
    <t>НЛ (лом)</t>
  </si>
  <si>
    <t>Лом и отходы стальные 12А</t>
  </si>
  <si>
    <t>12А</t>
  </si>
  <si>
    <t>Т</t>
  </si>
  <si>
    <t>РБ, Краснокамский р-н, с. Ташкиново</t>
  </si>
  <si>
    <t>РБ, Краснокамский р-он, д. Ашит</t>
  </si>
  <si>
    <t>РБ, Краснокамский р-он, д. Ивановка</t>
  </si>
  <si>
    <t>РБ, Краснокамский р-он, д. Арлан</t>
  </si>
  <si>
    <t xml:space="preserve">РБ, Краснокамский р-он, д. Хазино </t>
  </si>
  <si>
    <t>РБ, Краснокамский р-он, Киреметево</t>
  </si>
  <si>
    <t>РБ, Краснокамский р-он, д. Барьязыбаш</t>
  </si>
  <si>
    <t>РБ, Дюртюлинский р-н, д. Юсупово</t>
  </si>
  <si>
    <t>РБ, Аскинский р-он д.Уршады</t>
  </si>
  <si>
    <t>РБ, Краснокамский р-он, д. Саузбаш</t>
  </si>
  <si>
    <t>РБ, Янаульский р-н, д.Ижболдино</t>
  </si>
  <si>
    <t>РБ, Янаульский р-он, с.Юссуково</t>
  </si>
  <si>
    <t xml:space="preserve">РБ, Янаульский р-н, д. Каймаш </t>
  </si>
  <si>
    <t>РБ, Янаульский район, д. Каймаш</t>
  </si>
  <si>
    <t>РБ, Янаульский р-н, д.Андреевка</t>
  </si>
  <si>
    <t xml:space="preserve">РБ, Татышлинский р-он, д.Курдым </t>
  </si>
  <si>
    <t>РБ, Калтасинский р-н, д. Актуган</t>
  </si>
  <si>
    <t>РБ, Янаульский р-он, с. Старый Варяш</t>
  </si>
  <si>
    <t>РБ, Татышлинский р-он, д. Старокайпаново</t>
  </si>
  <si>
    <t>РБ, Татышлинский р-н, д. Булькайпан</t>
  </si>
  <si>
    <t xml:space="preserve">РБ, Янаульский р-он, д.Чангакуль </t>
  </si>
  <si>
    <t>РБ, г. Янаул</t>
  </si>
  <si>
    <t>РБ, Мелеузовский р-н, д.Введеновка</t>
  </si>
  <si>
    <t>РБ, Аургазинский р-он, с.Болотино</t>
  </si>
  <si>
    <t>РБ, г.Кумертау</t>
  </si>
  <si>
    <t>РБ, Туймазинский р-он, п. Серафимовский</t>
  </si>
  <si>
    <t>РБ, Туймазинский р-он. с.Кандры</t>
  </si>
  <si>
    <t>РБ, Туймазинский р-н, дер. Кожай-Андреево</t>
  </si>
  <si>
    <t>РБ, Туймазинский р-н, с. Новые Бишинды</t>
  </si>
  <si>
    <t>РБ, Буздякский р-он д. Ташлы - Куль</t>
  </si>
  <si>
    <t>РБ, Туймазинский р-он, с. Старые Туймазы</t>
  </si>
  <si>
    <t>РБ, Благовещенский р-он, д.Мухаметдиново</t>
  </si>
  <si>
    <t>РБ, Иглинский р-он, д. Алаторка</t>
  </si>
  <si>
    <t>РБ, Чишминский рай-он, д. Дмитриевка</t>
  </si>
  <si>
    <t xml:space="preserve">РБ, Благовещенский р-он, д. Кушкуль </t>
  </si>
  <si>
    <t>РБ,Дюртюлинский р-он, п.Семилетка</t>
  </si>
  <si>
    <t>РБ, Илишевский р-он, д.Манчарово</t>
  </si>
  <si>
    <t>РБ, Илишевский р-он, д.Юлдуз</t>
  </si>
  <si>
    <t>РБ,Чекмагушевский р-он, д.Тамьяново</t>
  </si>
  <si>
    <t>РБ, Кушнаренковский р-он, д.Карача-Елга</t>
  </si>
  <si>
    <t>РБ,Илишевский р-он, д. Яркеево</t>
  </si>
  <si>
    <t>РБ, Дюртюлинский р-он, д.Чишма</t>
  </si>
  <si>
    <t>РБ,Чекмагушевский р-он, д.Сыерыш</t>
  </si>
  <si>
    <t>РБ, Дюртюлинский р-он, д.Кушуль</t>
  </si>
  <si>
    <t>РБ, Ермекеевский р-он, с. Знаменка</t>
  </si>
  <si>
    <t>РБ, Альшеевский р-он, с.Идрисово</t>
  </si>
  <si>
    <t>РБ, Миякинский р-он д. Сатаево</t>
  </si>
  <si>
    <t>РБ, Бижбулякский р-он, д.Чегодаево.</t>
  </si>
  <si>
    <t xml:space="preserve">РБ, Краснокамский р-он, д.Шушнур </t>
  </si>
  <si>
    <t>РБ,Туймазинский р-он,с. Япрык</t>
  </si>
  <si>
    <t>РБ, Уфимский р-н, д. Дмитриевка</t>
  </si>
  <si>
    <t>РБ, Илишевский р-он, д.Телепаново</t>
  </si>
  <si>
    <t>РБ, Дюртюлинский р-он, с. Иванаево</t>
  </si>
  <si>
    <t>РБ, Калтасинский р-он, д. Кутерем</t>
  </si>
  <si>
    <t>РБ, Калтасинский р-н, с. Краснохолмский</t>
  </si>
  <si>
    <t>РБ, Туймазинский рай-он, с. Серафимовское</t>
  </si>
  <si>
    <t>РБ, Тумазинский р-он. д. Самсык</t>
  </si>
  <si>
    <t>РБ, г.Уфа</t>
  </si>
  <si>
    <t>РБ, Краснокамский рай-он, Кариевский сельсовет</t>
  </si>
  <si>
    <t>РБ, г. Октябрьский</t>
  </si>
  <si>
    <t>РБ, Уфимский район, с Нижегородка</t>
  </si>
  <si>
    <t>НЛ (б/у)</t>
  </si>
  <si>
    <t>РБ, д. Ново Нагаево, Краснокамский р-он.</t>
  </si>
  <si>
    <t>РТ, Бавлинский р-н, с. Александровка</t>
  </si>
  <si>
    <t>т</t>
  </si>
  <si>
    <t>РБ, г Нефтекамск</t>
  </si>
  <si>
    <t>Лом черных металлов 5А</t>
  </si>
  <si>
    <t>Лом черных металлов 3А</t>
  </si>
  <si>
    <t>5А</t>
  </si>
  <si>
    <t>3А</t>
  </si>
  <si>
    <t>РБ, г. Белебей</t>
  </si>
  <si>
    <t>РБ, Аургазинский р-он, д.Степановка</t>
  </si>
  <si>
    <t>РБ, Уфимский р-он, п. Курасково</t>
  </si>
  <si>
    <t>ХМАО ЮГРА, п. Белорусский</t>
  </si>
  <si>
    <t>Труба насосно-компрессорная 48 б/у</t>
  </si>
  <si>
    <t>Труба насосно-компрессорная 89Х6,5 - Д ис.А б/у</t>
  </si>
  <si>
    <t>Труба НКТ 60Х5 - Д ис.А б/у</t>
  </si>
  <si>
    <t>Труба НКТ 73Х5,5 - Д ис.А б/у</t>
  </si>
  <si>
    <t>Труба насосно-компрессорная 73Х5,5 - К б/у</t>
  </si>
  <si>
    <t>48х4</t>
  </si>
  <si>
    <t>89х6,5</t>
  </si>
  <si>
    <t>60х5</t>
  </si>
  <si>
    <t>73х5,5</t>
  </si>
  <si>
    <t>РБ, Краснокамский р-он, п. Куяново</t>
  </si>
  <si>
    <t>Респ Башкортостан, р-н Янаульский, г Янаул,</t>
  </si>
  <si>
    <t>РБ, Дюртюлинский р-он, д.Салпарово</t>
  </si>
  <si>
    <t>Труба НКТ 60Х5 - Д  ис.А  б/у</t>
  </si>
  <si>
    <t>РБ, Туймазинский р-н, с.Серафимовский</t>
  </si>
  <si>
    <t>Труба НКТ 60х5-К ГОСТ 633</t>
  </si>
  <si>
    <t>Труба насосно-компрессорная 60Х5 - К б/у</t>
  </si>
  <si>
    <t>РН-БШНД-2.11.21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</si>
  <si>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"Башнефть-Добыча")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</si>
  <si>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20__ г.</t>
  </si>
  <si>
    <t>РН-БШНД-3.11.21</t>
  </si>
  <si>
    <t>РН-БШНД-4.11.21</t>
  </si>
  <si>
    <t>РН-БШНД-5.11.21</t>
  </si>
  <si>
    <t>-</t>
  </si>
  <si>
    <t>РН-БШНД-6.11.21</t>
  </si>
  <si>
    <t>РН-БШНД-7.11.21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</si>
</sst>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8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4" fontId="10" fillId="3" borderId="3" xfId="0" applyNumberFormat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0" fontId="10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4" fontId="2" fillId="4" borderId="1" xfId="0" applyNumberFormat="1" applyFont="1" applyFill="1" applyBorder="1" applyAlignment="1">
      <alignment vertical="top"/>
    </xf>
    <xf numFmtId="165" fontId="7" fillId="2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 wrapText="1"/>
    </xf>
    <xf numFmtId="2" fontId="10" fillId="0" borderId="3" xfId="0" applyNumberFormat="1" applyFont="1" applyFill="1" applyBorder="1" applyAlignment="1">
      <alignment horizontal="right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215"/>
  <sheetViews>
    <sheetView tabSelected="1" view="pageBreakPreview" zoomScale="55" zoomScaleNormal="70" zoomScaleSheetLayoutView="55" workbookViewId="0">
      <selection activeCell="O26" sqref="O26"/>
    </sheetView>
  </sheetViews>
  <sheetFormatPr defaultColWidth="9.109375" defaultRowHeight="13.2" x14ac:dyDescent="0.25"/>
  <cols>
    <col min="1" max="1" width="6.88671875" style="1" bestFit="1" customWidth="1"/>
    <col min="2" max="2" width="25" style="1" customWidth="1"/>
    <col min="3" max="3" width="20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7.33203125" style="10" customWidth="1"/>
    <col min="13" max="13" width="17.109375" style="10" customWidth="1"/>
    <col min="14" max="14" width="19.44140625" style="10" customWidth="1"/>
    <col min="15" max="16" width="27.88671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162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56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61" customFormat="1" ht="17.399999999999999" customHeight="1" x14ac:dyDescent="0.25">
      <c r="A15" s="41">
        <v>1</v>
      </c>
      <c r="B15" s="67" t="s">
        <v>58</v>
      </c>
      <c r="C15" s="57" t="s">
        <v>161</v>
      </c>
      <c r="D15" s="52" t="s">
        <v>67</v>
      </c>
      <c r="E15" s="73" t="s">
        <v>68</v>
      </c>
      <c r="F15" s="52" t="s">
        <v>69</v>
      </c>
      <c r="G15" s="74">
        <v>0.45100000000000001</v>
      </c>
      <c r="H15" s="73" t="s">
        <v>70</v>
      </c>
      <c r="I15" s="58"/>
      <c r="J15" s="59"/>
      <c r="K15" s="41"/>
      <c r="L15" s="69" t="s">
        <v>71</v>
      </c>
      <c r="M15" s="60"/>
      <c r="N15" s="58"/>
      <c r="O15" s="58"/>
      <c r="P15" s="79">
        <v>46101001205</v>
      </c>
      <c r="Q15" s="79">
        <v>5</v>
      </c>
    </row>
    <row r="16" spans="1:17" s="61" customFormat="1" ht="17.399999999999999" customHeight="1" x14ac:dyDescent="0.25">
      <c r="A16" s="41">
        <v>2</v>
      </c>
      <c r="B16" s="67" t="s">
        <v>58</v>
      </c>
      <c r="C16" s="57" t="s">
        <v>161</v>
      </c>
      <c r="D16" s="52" t="s">
        <v>67</v>
      </c>
      <c r="E16" s="73" t="s">
        <v>68</v>
      </c>
      <c r="F16" s="52" t="s">
        <v>69</v>
      </c>
      <c r="G16" s="74">
        <v>5.4000000000000006E-2</v>
      </c>
      <c r="H16" s="73" t="s">
        <v>70</v>
      </c>
      <c r="I16" s="58"/>
      <c r="J16" s="59"/>
      <c r="K16" s="41"/>
      <c r="L16" s="69" t="s">
        <v>71</v>
      </c>
      <c r="M16" s="60"/>
      <c r="N16" s="58"/>
      <c r="O16" s="58"/>
      <c r="P16" s="79">
        <v>46101001205</v>
      </c>
      <c r="Q16" s="79">
        <v>5</v>
      </c>
    </row>
    <row r="17" spans="1:17" s="61" customFormat="1" ht="17.399999999999999" customHeight="1" x14ac:dyDescent="0.25">
      <c r="A17" s="41">
        <v>3</v>
      </c>
      <c r="B17" s="67" t="s">
        <v>58</v>
      </c>
      <c r="C17" s="57" t="s">
        <v>161</v>
      </c>
      <c r="D17" s="52" t="s">
        <v>67</v>
      </c>
      <c r="E17" s="73" t="s">
        <v>68</v>
      </c>
      <c r="F17" s="52" t="s">
        <v>69</v>
      </c>
      <c r="G17" s="74">
        <v>0.35499999999999687</v>
      </c>
      <c r="H17" s="73" t="s">
        <v>70</v>
      </c>
      <c r="I17" s="58"/>
      <c r="J17" s="59"/>
      <c r="K17" s="41"/>
      <c r="L17" s="69" t="s">
        <v>72</v>
      </c>
      <c r="M17" s="60"/>
      <c r="N17" s="58"/>
      <c r="O17" s="58"/>
      <c r="P17" s="79">
        <v>46101001205</v>
      </c>
      <c r="Q17" s="79">
        <v>5</v>
      </c>
    </row>
    <row r="18" spans="1:17" s="61" customFormat="1" ht="17.399999999999999" customHeight="1" x14ac:dyDescent="0.25">
      <c r="A18" s="41">
        <v>4</v>
      </c>
      <c r="B18" s="67" t="s">
        <v>58</v>
      </c>
      <c r="C18" s="57" t="s">
        <v>161</v>
      </c>
      <c r="D18" s="52" t="s">
        <v>67</v>
      </c>
      <c r="E18" s="73" t="s">
        <v>68</v>
      </c>
      <c r="F18" s="52" t="s">
        <v>69</v>
      </c>
      <c r="G18" s="74">
        <v>2.6960000000000006</v>
      </c>
      <c r="H18" s="73" t="s">
        <v>70</v>
      </c>
      <c r="I18" s="58"/>
      <c r="J18" s="59"/>
      <c r="K18" s="41"/>
      <c r="L18" s="69" t="s">
        <v>73</v>
      </c>
      <c r="M18" s="60"/>
      <c r="N18" s="58"/>
      <c r="O18" s="58"/>
      <c r="P18" s="79">
        <v>46101001205</v>
      </c>
      <c r="Q18" s="79">
        <v>5</v>
      </c>
    </row>
    <row r="19" spans="1:17" s="61" customFormat="1" ht="17.399999999999999" customHeight="1" x14ac:dyDescent="0.25">
      <c r="A19" s="41">
        <v>5</v>
      </c>
      <c r="B19" s="67" t="s">
        <v>58</v>
      </c>
      <c r="C19" s="57" t="s">
        <v>161</v>
      </c>
      <c r="D19" s="52" t="s">
        <v>67</v>
      </c>
      <c r="E19" s="73" t="s">
        <v>68</v>
      </c>
      <c r="F19" s="52" t="s">
        <v>69</v>
      </c>
      <c r="G19" s="74">
        <v>0.43399999999999972</v>
      </c>
      <c r="H19" s="73" t="s">
        <v>70</v>
      </c>
      <c r="I19" s="58"/>
      <c r="J19" s="59"/>
      <c r="K19" s="41"/>
      <c r="L19" s="69" t="s">
        <v>133</v>
      </c>
      <c r="M19" s="60"/>
      <c r="N19" s="58"/>
      <c r="O19" s="58"/>
      <c r="P19" s="79">
        <v>46101001205</v>
      </c>
      <c r="Q19" s="79">
        <v>5</v>
      </c>
    </row>
    <row r="20" spans="1:17" s="61" customFormat="1" ht="17.399999999999999" customHeight="1" x14ac:dyDescent="0.25">
      <c r="A20" s="41">
        <v>6</v>
      </c>
      <c r="B20" s="67" t="s">
        <v>58</v>
      </c>
      <c r="C20" s="57" t="s">
        <v>161</v>
      </c>
      <c r="D20" s="52" t="s">
        <v>67</v>
      </c>
      <c r="E20" s="73" t="s">
        <v>68</v>
      </c>
      <c r="F20" s="52" t="s">
        <v>69</v>
      </c>
      <c r="G20" s="74">
        <v>0.128</v>
      </c>
      <c r="H20" s="73" t="s">
        <v>70</v>
      </c>
      <c r="I20" s="58"/>
      <c r="J20" s="59"/>
      <c r="K20" s="41"/>
      <c r="L20" s="69" t="s">
        <v>71</v>
      </c>
      <c r="M20" s="60"/>
      <c r="N20" s="58"/>
      <c r="O20" s="58"/>
      <c r="P20" s="79">
        <v>46101001205</v>
      </c>
      <c r="Q20" s="79">
        <v>5</v>
      </c>
    </row>
    <row r="21" spans="1:17" s="61" customFormat="1" ht="17.399999999999999" customHeight="1" x14ac:dyDescent="0.25">
      <c r="A21" s="41">
        <v>7</v>
      </c>
      <c r="B21" s="67" t="s">
        <v>58</v>
      </c>
      <c r="C21" s="57" t="s">
        <v>161</v>
      </c>
      <c r="D21" s="52" t="s">
        <v>67</v>
      </c>
      <c r="E21" s="73" t="s">
        <v>68</v>
      </c>
      <c r="F21" s="52" t="s">
        <v>69</v>
      </c>
      <c r="G21" s="74">
        <v>0.28599999999999998</v>
      </c>
      <c r="H21" s="73" t="s">
        <v>70</v>
      </c>
      <c r="I21" s="58"/>
      <c r="J21" s="59"/>
      <c r="K21" s="41"/>
      <c r="L21" s="69" t="s">
        <v>71</v>
      </c>
      <c r="M21" s="60"/>
      <c r="N21" s="58"/>
      <c r="O21" s="58"/>
      <c r="P21" s="79">
        <v>46101001205</v>
      </c>
      <c r="Q21" s="79">
        <v>5</v>
      </c>
    </row>
    <row r="22" spans="1:17" s="61" customFormat="1" ht="17.399999999999999" customHeight="1" x14ac:dyDescent="0.25">
      <c r="A22" s="41">
        <v>8</v>
      </c>
      <c r="B22" s="67" t="s">
        <v>58</v>
      </c>
      <c r="C22" s="57" t="s">
        <v>161</v>
      </c>
      <c r="D22" s="52" t="s">
        <v>67</v>
      </c>
      <c r="E22" s="73" t="s">
        <v>68</v>
      </c>
      <c r="F22" s="52" t="s">
        <v>69</v>
      </c>
      <c r="G22" s="74">
        <v>0.14299999999999999</v>
      </c>
      <c r="H22" s="73" t="s">
        <v>70</v>
      </c>
      <c r="I22" s="58"/>
      <c r="J22" s="59"/>
      <c r="K22" s="41"/>
      <c r="L22" s="69" t="s">
        <v>71</v>
      </c>
      <c r="M22" s="60"/>
      <c r="N22" s="58"/>
      <c r="O22" s="58"/>
      <c r="P22" s="79">
        <v>46101001205</v>
      </c>
      <c r="Q22" s="79">
        <v>5</v>
      </c>
    </row>
    <row r="23" spans="1:17" s="61" customFormat="1" ht="17.399999999999999" customHeight="1" x14ac:dyDescent="0.25">
      <c r="A23" s="41">
        <v>9</v>
      </c>
      <c r="B23" s="67" t="s">
        <v>58</v>
      </c>
      <c r="C23" s="57" t="s">
        <v>161</v>
      </c>
      <c r="D23" s="52" t="s">
        <v>67</v>
      </c>
      <c r="E23" s="73" t="s">
        <v>68</v>
      </c>
      <c r="F23" s="52" t="s">
        <v>69</v>
      </c>
      <c r="G23" s="74">
        <v>0.59</v>
      </c>
      <c r="H23" s="73" t="s">
        <v>70</v>
      </c>
      <c r="I23" s="58"/>
      <c r="J23" s="59"/>
      <c r="K23" s="41"/>
      <c r="L23" s="69" t="s">
        <v>60</v>
      </c>
      <c r="M23" s="60"/>
      <c r="N23" s="58"/>
      <c r="O23" s="58"/>
      <c r="P23" s="79">
        <v>46101001205</v>
      </c>
      <c r="Q23" s="79">
        <v>5</v>
      </c>
    </row>
    <row r="24" spans="1:17" s="61" customFormat="1" ht="17.399999999999999" customHeight="1" x14ac:dyDescent="0.25">
      <c r="A24" s="41">
        <v>10</v>
      </c>
      <c r="B24" s="67" t="s">
        <v>58</v>
      </c>
      <c r="C24" s="57" t="s">
        <v>161</v>
      </c>
      <c r="D24" s="52" t="s">
        <v>67</v>
      </c>
      <c r="E24" s="73" t="s">
        <v>68</v>
      </c>
      <c r="F24" s="52" t="s">
        <v>69</v>
      </c>
      <c r="G24" s="74">
        <v>113.10499999999999</v>
      </c>
      <c r="H24" s="73" t="s">
        <v>70</v>
      </c>
      <c r="I24" s="58"/>
      <c r="J24" s="59"/>
      <c r="K24" s="41"/>
      <c r="L24" s="69" t="s">
        <v>60</v>
      </c>
      <c r="M24" s="60"/>
      <c r="N24" s="58"/>
      <c r="O24" s="58"/>
      <c r="P24" s="79">
        <v>46101001205</v>
      </c>
      <c r="Q24" s="79">
        <v>5</v>
      </c>
    </row>
    <row r="25" spans="1:17" s="61" customFormat="1" ht="17.399999999999999" customHeight="1" x14ac:dyDescent="0.25">
      <c r="A25" s="41">
        <v>11</v>
      </c>
      <c r="B25" s="67" t="s">
        <v>58</v>
      </c>
      <c r="C25" s="57" t="s">
        <v>161</v>
      </c>
      <c r="D25" s="52" t="s">
        <v>67</v>
      </c>
      <c r="E25" s="73" t="s">
        <v>68</v>
      </c>
      <c r="F25" s="52" t="s">
        <v>69</v>
      </c>
      <c r="G25" s="74">
        <v>42.671000000000014</v>
      </c>
      <c r="H25" s="73" t="s">
        <v>70</v>
      </c>
      <c r="I25" s="58"/>
      <c r="J25" s="59"/>
      <c r="K25" s="41"/>
      <c r="L25" s="69" t="s">
        <v>136</v>
      </c>
      <c r="M25" s="60"/>
      <c r="N25" s="58"/>
      <c r="O25" s="58"/>
      <c r="P25" s="79">
        <v>46101001205</v>
      </c>
      <c r="Q25" s="79">
        <v>5</v>
      </c>
    </row>
    <row r="26" spans="1:17" s="61" customFormat="1" ht="17.399999999999999" customHeight="1" x14ac:dyDescent="0.25">
      <c r="A26" s="41">
        <v>12</v>
      </c>
      <c r="B26" s="67" t="s">
        <v>58</v>
      </c>
      <c r="C26" s="57" t="s">
        <v>161</v>
      </c>
      <c r="D26" s="52" t="s">
        <v>67</v>
      </c>
      <c r="E26" s="73" t="s">
        <v>68</v>
      </c>
      <c r="F26" s="52" t="s">
        <v>69</v>
      </c>
      <c r="G26" s="74">
        <v>0.3</v>
      </c>
      <c r="H26" s="73" t="s">
        <v>70</v>
      </c>
      <c r="I26" s="58"/>
      <c r="J26" s="59"/>
      <c r="K26" s="41"/>
      <c r="L26" s="69" t="s">
        <v>74</v>
      </c>
      <c r="M26" s="60"/>
      <c r="N26" s="58"/>
      <c r="O26" s="58"/>
      <c r="P26" s="79">
        <v>46101001205</v>
      </c>
      <c r="Q26" s="79">
        <v>5</v>
      </c>
    </row>
    <row r="27" spans="1:17" s="61" customFormat="1" ht="17.399999999999999" customHeight="1" x14ac:dyDescent="0.25">
      <c r="A27" s="41">
        <v>13</v>
      </c>
      <c r="B27" s="67" t="s">
        <v>58</v>
      </c>
      <c r="C27" s="57" t="s">
        <v>161</v>
      </c>
      <c r="D27" s="52" t="s">
        <v>67</v>
      </c>
      <c r="E27" s="73" t="s">
        <v>68</v>
      </c>
      <c r="F27" s="52" t="s">
        <v>69</v>
      </c>
      <c r="G27" s="74">
        <v>1.0049999999999999</v>
      </c>
      <c r="H27" s="73" t="s">
        <v>70</v>
      </c>
      <c r="I27" s="58"/>
      <c r="J27" s="59"/>
      <c r="K27" s="41"/>
      <c r="L27" s="69" t="s">
        <v>75</v>
      </c>
      <c r="M27" s="60"/>
      <c r="N27" s="58"/>
      <c r="O27" s="58"/>
      <c r="P27" s="79">
        <v>46101001205</v>
      </c>
      <c r="Q27" s="79">
        <v>5</v>
      </c>
    </row>
    <row r="28" spans="1:17" s="61" customFormat="1" ht="17.399999999999999" customHeight="1" x14ac:dyDescent="0.25">
      <c r="A28" s="41">
        <v>14</v>
      </c>
      <c r="B28" s="67" t="s">
        <v>58</v>
      </c>
      <c r="C28" s="57" t="s">
        <v>161</v>
      </c>
      <c r="D28" s="52" t="s">
        <v>67</v>
      </c>
      <c r="E28" s="73" t="s">
        <v>68</v>
      </c>
      <c r="F28" s="52" t="s">
        <v>69</v>
      </c>
      <c r="G28" s="74">
        <v>0.08</v>
      </c>
      <c r="H28" s="73" t="s">
        <v>70</v>
      </c>
      <c r="I28" s="58"/>
      <c r="J28" s="59"/>
      <c r="K28" s="41"/>
      <c r="L28" s="69" t="s">
        <v>76</v>
      </c>
      <c r="M28" s="60"/>
      <c r="N28" s="58"/>
      <c r="O28" s="58"/>
      <c r="P28" s="79">
        <v>46101001205</v>
      </c>
      <c r="Q28" s="79">
        <v>5</v>
      </c>
    </row>
    <row r="29" spans="1:17" s="61" customFormat="1" ht="17.399999999999999" customHeight="1" x14ac:dyDescent="0.25">
      <c r="A29" s="41">
        <v>15</v>
      </c>
      <c r="B29" s="67" t="s">
        <v>58</v>
      </c>
      <c r="C29" s="57" t="s">
        <v>161</v>
      </c>
      <c r="D29" s="52" t="s">
        <v>67</v>
      </c>
      <c r="E29" s="73" t="s">
        <v>68</v>
      </c>
      <c r="F29" s="52" t="s">
        <v>69</v>
      </c>
      <c r="G29" s="74">
        <v>4.8000000000000001E-2</v>
      </c>
      <c r="H29" s="73" t="s">
        <v>70</v>
      </c>
      <c r="I29" s="58"/>
      <c r="J29" s="59"/>
      <c r="K29" s="41"/>
      <c r="L29" s="69" t="s">
        <v>77</v>
      </c>
      <c r="M29" s="60"/>
      <c r="N29" s="58"/>
      <c r="O29" s="58"/>
      <c r="P29" s="79">
        <v>46101001205</v>
      </c>
      <c r="Q29" s="79">
        <v>5</v>
      </c>
    </row>
    <row r="30" spans="1:17" s="61" customFormat="1" ht="17.399999999999999" customHeight="1" x14ac:dyDescent="0.25">
      <c r="A30" s="41">
        <v>16</v>
      </c>
      <c r="B30" s="67" t="s">
        <v>58</v>
      </c>
      <c r="C30" s="57" t="s">
        <v>161</v>
      </c>
      <c r="D30" s="52" t="s">
        <v>67</v>
      </c>
      <c r="E30" s="73" t="s">
        <v>68</v>
      </c>
      <c r="F30" s="52" t="s">
        <v>69</v>
      </c>
      <c r="G30" s="74">
        <v>0.192</v>
      </c>
      <c r="H30" s="73" t="s">
        <v>70</v>
      </c>
      <c r="I30" s="58"/>
      <c r="J30" s="59"/>
      <c r="K30" s="41"/>
      <c r="L30" s="69" t="s">
        <v>77</v>
      </c>
      <c r="M30" s="60"/>
      <c r="N30" s="58"/>
      <c r="O30" s="58"/>
      <c r="P30" s="79">
        <v>46101001205</v>
      </c>
      <c r="Q30" s="79">
        <v>5</v>
      </c>
    </row>
    <row r="31" spans="1:17" s="61" customFormat="1" ht="17.399999999999999" customHeight="1" x14ac:dyDescent="0.25">
      <c r="A31" s="41">
        <v>17</v>
      </c>
      <c r="B31" s="67" t="s">
        <v>58</v>
      </c>
      <c r="C31" s="57" t="s">
        <v>161</v>
      </c>
      <c r="D31" s="52" t="s">
        <v>67</v>
      </c>
      <c r="E31" s="73" t="s">
        <v>68</v>
      </c>
      <c r="F31" s="52" t="s">
        <v>69</v>
      </c>
      <c r="G31" s="74">
        <v>2.7E-2</v>
      </c>
      <c r="H31" s="73" t="s">
        <v>70</v>
      </c>
      <c r="I31" s="58"/>
      <c r="J31" s="59"/>
      <c r="K31" s="41"/>
      <c r="L31" s="69" t="s">
        <v>77</v>
      </c>
      <c r="M31" s="60"/>
      <c r="N31" s="58"/>
      <c r="O31" s="58"/>
      <c r="P31" s="79">
        <v>46101001205</v>
      </c>
      <c r="Q31" s="79">
        <v>5</v>
      </c>
    </row>
    <row r="32" spans="1:17" s="61" customFormat="1" ht="17.399999999999999" customHeight="1" x14ac:dyDescent="0.25">
      <c r="A32" s="41">
        <v>18</v>
      </c>
      <c r="B32" s="67" t="s">
        <v>58</v>
      </c>
      <c r="C32" s="57" t="s">
        <v>161</v>
      </c>
      <c r="D32" s="52" t="s">
        <v>67</v>
      </c>
      <c r="E32" s="73" t="s">
        <v>68</v>
      </c>
      <c r="F32" s="52" t="s">
        <v>69</v>
      </c>
      <c r="G32" s="74">
        <v>0.13900000000000001</v>
      </c>
      <c r="H32" s="73" t="s">
        <v>70</v>
      </c>
      <c r="I32" s="58"/>
      <c r="J32" s="59"/>
      <c r="K32" s="41"/>
      <c r="L32" s="69" t="s">
        <v>77</v>
      </c>
      <c r="M32" s="60"/>
      <c r="N32" s="58"/>
      <c r="O32" s="58"/>
      <c r="P32" s="79">
        <v>46101001205</v>
      </c>
      <c r="Q32" s="79">
        <v>5</v>
      </c>
    </row>
    <row r="33" spans="1:17" s="61" customFormat="1" ht="17.399999999999999" customHeight="1" x14ac:dyDescent="0.25">
      <c r="A33" s="41">
        <v>19</v>
      </c>
      <c r="B33" s="67" t="s">
        <v>58</v>
      </c>
      <c r="C33" s="57" t="s">
        <v>161</v>
      </c>
      <c r="D33" s="52" t="s">
        <v>67</v>
      </c>
      <c r="E33" s="73" t="s">
        <v>68</v>
      </c>
      <c r="F33" s="52" t="s">
        <v>69</v>
      </c>
      <c r="G33" s="74">
        <v>1.25</v>
      </c>
      <c r="H33" s="73" t="s">
        <v>70</v>
      </c>
      <c r="I33" s="58"/>
      <c r="J33" s="59"/>
      <c r="K33" s="41"/>
      <c r="L33" s="69" t="s">
        <v>78</v>
      </c>
      <c r="M33" s="60"/>
      <c r="N33" s="58"/>
      <c r="O33" s="58"/>
      <c r="P33" s="79">
        <v>46101001205</v>
      </c>
      <c r="Q33" s="79">
        <v>5</v>
      </c>
    </row>
    <row r="34" spans="1:17" s="61" customFormat="1" ht="17.399999999999999" customHeight="1" x14ac:dyDescent="0.25">
      <c r="A34" s="41">
        <v>20</v>
      </c>
      <c r="B34" s="67" t="s">
        <v>58</v>
      </c>
      <c r="C34" s="57" t="s">
        <v>161</v>
      </c>
      <c r="D34" s="52" t="s">
        <v>67</v>
      </c>
      <c r="E34" s="73" t="s">
        <v>68</v>
      </c>
      <c r="F34" s="52" t="s">
        <v>69</v>
      </c>
      <c r="G34" s="74">
        <v>0.14599999999999999</v>
      </c>
      <c r="H34" s="73" t="s">
        <v>70</v>
      </c>
      <c r="I34" s="58"/>
      <c r="J34" s="59"/>
      <c r="K34" s="41"/>
      <c r="L34" s="69" t="s">
        <v>75</v>
      </c>
      <c r="M34" s="60"/>
      <c r="N34" s="58"/>
      <c r="O34" s="58"/>
      <c r="P34" s="79">
        <v>46101001205</v>
      </c>
      <c r="Q34" s="79">
        <v>5</v>
      </c>
    </row>
    <row r="35" spans="1:17" s="61" customFormat="1" ht="17.399999999999999" customHeight="1" x14ac:dyDescent="0.25">
      <c r="A35" s="41">
        <v>21</v>
      </c>
      <c r="B35" s="67" t="s">
        <v>58</v>
      </c>
      <c r="C35" s="57" t="s">
        <v>161</v>
      </c>
      <c r="D35" s="52" t="s">
        <v>67</v>
      </c>
      <c r="E35" s="73" t="s">
        <v>68</v>
      </c>
      <c r="F35" s="52" t="s">
        <v>69</v>
      </c>
      <c r="G35" s="74">
        <v>112.02800000000002</v>
      </c>
      <c r="H35" s="73" t="s">
        <v>70</v>
      </c>
      <c r="I35" s="58"/>
      <c r="J35" s="59"/>
      <c r="K35" s="41"/>
      <c r="L35" s="69" t="s">
        <v>79</v>
      </c>
      <c r="M35" s="60"/>
      <c r="N35" s="58"/>
      <c r="O35" s="58"/>
      <c r="P35" s="79">
        <v>46101001205</v>
      </c>
      <c r="Q35" s="79">
        <v>5</v>
      </c>
    </row>
    <row r="36" spans="1:17" s="61" customFormat="1" ht="17.399999999999999" customHeight="1" x14ac:dyDescent="0.25">
      <c r="A36" s="41">
        <v>22</v>
      </c>
      <c r="B36" s="67" t="s">
        <v>58</v>
      </c>
      <c r="C36" s="57" t="s">
        <v>161</v>
      </c>
      <c r="D36" s="52" t="s">
        <v>67</v>
      </c>
      <c r="E36" s="73" t="s">
        <v>68</v>
      </c>
      <c r="F36" s="52" t="s">
        <v>69</v>
      </c>
      <c r="G36" s="74">
        <v>0.01</v>
      </c>
      <c r="H36" s="73" t="s">
        <v>70</v>
      </c>
      <c r="I36" s="58"/>
      <c r="J36" s="59"/>
      <c r="K36" s="41"/>
      <c r="L36" s="69" t="s">
        <v>80</v>
      </c>
      <c r="M36" s="60"/>
      <c r="N36" s="58"/>
      <c r="O36" s="58"/>
      <c r="P36" s="79">
        <v>46101001205</v>
      </c>
      <c r="Q36" s="79">
        <v>5</v>
      </c>
    </row>
    <row r="37" spans="1:17" s="61" customFormat="1" ht="17.399999999999999" customHeight="1" x14ac:dyDescent="0.25">
      <c r="A37" s="41">
        <v>23</v>
      </c>
      <c r="B37" s="67" t="s">
        <v>58</v>
      </c>
      <c r="C37" s="57" t="s">
        <v>161</v>
      </c>
      <c r="D37" s="52" t="s">
        <v>67</v>
      </c>
      <c r="E37" s="73" t="s">
        <v>68</v>
      </c>
      <c r="F37" s="52" t="s">
        <v>69</v>
      </c>
      <c r="G37" s="74">
        <v>710.75400000000013</v>
      </c>
      <c r="H37" s="73" t="s">
        <v>70</v>
      </c>
      <c r="I37" s="58"/>
      <c r="J37" s="59"/>
      <c r="K37" s="41"/>
      <c r="L37" s="69" t="s">
        <v>74</v>
      </c>
      <c r="M37" s="60"/>
      <c r="N37" s="58"/>
      <c r="O37" s="58"/>
      <c r="P37" s="79">
        <v>46101001205</v>
      </c>
      <c r="Q37" s="79">
        <v>5</v>
      </c>
    </row>
    <row r="38" spans="1:17" s="61" customFormat="1" ht="17.399999999999999" customHeight="1" x14ac:dyDescent="0.25">
      <c r="A38" s="41">
        <v>24</v>
      </c>
      <c r="B38" s="67" t="s">
        <v>58</v>
      </c>
      <c r="C38" s="57" t="s">
        <v>161</v>
      </c>
      <c r="D38" s="52" t="s">
        <v>67</v>
      </c>
      <c r="E38" s="73" t="s">
        <v>68</v>
      </c>
      <c r="F38" s="52" t="s">
        <v>69</v>
      </c>
      <c r="G38" s="74">
        <v>2.089</v>
      </c>
      <c r="H38" s="73" t="s">
        <v>70</v>
      </c>
      <c r="I38" s="58"/>
      <c r="J38" s="59"/>
      <c r="K38" s="41"/>
      <c r="L38" s="69" t="s">
        <v>81</v>
      </c>
      <c r="M38" s="60"/>
      <c r="N38" s="58"/>
      <c r="O38" s="58"/>
      <c r="P38" s="79">
        <v>46101001205</v>
      </c>
      <c r="Q38" s="79">
        <v>5</v>
      </c>
    </row>
    <row r="39" spans="1:17" s="61" customFormat="1" ht="17.399999999999999" customHeight="1" x14ac:dyDescent="0.25">
      <c r="A39" s="41">
        <v>25</v>
      </c>
      <c r="B39" s="67" t="s">
        <v>58</v>
      </c>
      <c r="C39" s="57" t="s">
        <v>161</v>
      </c>
      <c r="D39" s="52" t="s">
        <v>67</v>
      </c>
      <c r="E39" s="73" t="s">
        <v>68</v>
      </c>
      <c r="F39" s="52" t="s">
        <v>69</v>
      </c>
      <c r="G39" s="74">
        <v>1.4999999999999791E-2</v>
      </c>
      <c r="H39" s="73" t="s">
        <v>70</v>
      </c>
      <c r="I39" s="58"/>
      <c r="J39" s="59"/>
      <c r="K39" s="41"/>
      <c r="L39" s="69" t="s">
        <v>82</v>
      </c>
      <c r="M39" s="60"/>
      <c r="N39" s="58"/>
      <c r="O39" s="58"/>
      <c r="P39" s="79">
        <v>46101001205</v>
      </c>
      <c r="Q39" s="79">
        <v>5</v>
      </c>
    </row>
    <row r="40" spans="1:17" s="61" customFormat="1" ht="17.399999999999999" customHeight="1" x14ac:dyDescent="0.25">
      <c r="A40" s="41">
        <v>26</v>
      </c>
      <c r="B40" s="67" t="s">
        <v>58</v>
      </c>
      <c r="C40" s="57" t="s">
        <v>161</v>
      </c>
      <c r="D40" s="52" t="s">
        <v>67</v>
      </c>
      <c r="E40" s="73" t="s">
        <v>68</v>
      </c>
      <c r="F40" s="52" t="s">
        <v>69</v>
      </c>
      <c r="G40" s="74">
        <v>1.25</v>
      </c>
      <c r="H40" s="73" t="s">
        <v>70</v>
      </c>
      <c r="I40" s="58"/>
      <c r="J40" s="59"/>
      <c r="K40" s="41"/>
      <c r="L40" s="69" t="s">
        <v>83</v>
      </c>
      <c r="M40" s="60"/>
      <c r="N40" s="58"/>
      <c r="O40" s="58"/>
      <c r="P40" s="79">
        <v>46101001205</v>
      </c>
      <c r="Q40" s="79">
        <v>5</v>
      </c>
    </row>
    <row r="41" spans="1:17" s="61" customFormat="1" ht="17.399999999999999" customHeight="1" x14ac:dyDescent="0.25">
      <c r="A41" s="41">
        <v>27</v>
      </c>
      <c r="B41" s="67" t="s">
        <v>58</v>
      </c>
      <c r="C41" s="57" t="s">
        <v>161</v>
      </c>
      <c r="D41" s="52" t="s">
        <v>67</v>
      </c>
      <c r="E41" s="73" t="s">
        <v>68</v>
      </c>
      <c r="F41" s="52" t="s">
        <v>69</v>
      </c>
      <c r="G41" s="74">
        <v>17.650000000000002</v>
      </c>
      <c r="H41" s="73" t="s">
        <v>70</v>
      </c>
      <c r="I41" s="58"/>
      <c r="J41" s="59"/>
      <c r="K41" s="41"/>
      <c r="L41" s="69" t="s">
        <v>84</v>
      </c>
      <c r="M41" s="60"/>
      <c r="N41" s="58"/>
      <c r="O41" s="58"/>
      <c r="P41" s="79">
        <v>46101001205</v>
      </c>
      <c r="Q41" s="79">
        <v>5</v>
      </c>
    </row>
    <row r="42" spans="1:17" s="61" customFormat="1" ht="17.399999999999999" customHeight="1" x14ac:dyDescent="0.25">
      <c r="A42" s="41">
        <v>28</v>
      </c>
      <c r="B42" s="67" t="s">
        <v>58</v>
      </c>
      <c r="C42" s="57" t="s">
        <v>161</v>
      </c>
      <c r="D42" s="52" t="s">
        <v>67</v>
      </c>
      <c r="E42" s="73" t="s">
        <v>68</v>
      </c>
      <c r="F42" s="52" t="s">
        <v>69</v>
      </c>
      <c r="G42" s="74">
        <v>13.409000000000001</v>
      </c>
      <c r="H42" s="73" t="s">
        <v>70</v>
      </c>
      <c r="I42" s="58"/>
      <c r="J42" s="59"/>
      <c r="K42" s="41"/>
      <c r="L42" s="69" t="s">
        <v>85</v>
      </c>
      <c r="M42" s="60"/>
      <c r="N42" s="58"/>
      <c r="O42" s="58"/>
      <c r="P42" s="79">
        <v>46101001205</v>
      </c>
      <c r="Q42" s="79">
        <v>5</v>
      </c>
    </row>
    <row r="43" spans="1:17" s="61" customFormat="1" ht="17.399999999999999" customHeight="1" x14ac:dyDescent="0.25">
      <c r="A43" s="41">
        <v>29</v>
      </c>
      <c r="B43" s="67" t="s">
        <v>58</v>
      </c>
      <c r="C43" s="57" t="s">
        <v>161</v>
      </c>
      <c r="D43" s="52" t="s">
        <v>67</v>
      </c>
      <c r="E43" s="73" t="s">
        <v>68</v>
      </c>
      <c r="F43" s="52" t="s">
        <v>69</v>
      </c>
      <c r="G43" s="74">
        <v>14.151999999999999</v>
      </c>
      <c r="H43" s="73" t="s">
        <v>70</v>
      </c>
      <c r="I43" s="58"/>
      <c r="J43" s="59"/>
      <c r="K43" s="41"/>
      <c r="L43" s="69" t="s">
        <v>85</v>
      </c>
      <c r="M43" s="60"/>
      <c r="N43" s="58"/>
      <c r="O43" s="58"/>
      <c r="P43" s="79">
        <v>46101001205</v>
      </c>
      <c r="Q43" s="79">
        <v>5</v>
      </c>
    </row>
    <row r="44" spans="1:17" s="61" customFormat="1" ht="17.399999999999999" customHeight="1" x14ac:dyDescent="0.25">
      <c r="A44" s="41">
        <v>30</v>
      </c>
      <c r="B44" s="67" t="s">
        <v>58</v>
      </c>
      <c r="C44" s="57" t="s">
        <v>161</v>
      </c>
      <c r="D44" s="52" t="s">
        <v>67</v>
      </c>
      <c r="E44" s="73" t="s">
        <v>68</v>
      </c>
      <c r="F44" s="52" t="s">
        <v>69</v>
      </c>
      <c r="G44" s="74">
        <v>0.11999999999999922</v>
      </c>
      <c r="H44" s="73" t="s">
        <v>70</v>
      </c>
      <c r="I44" s="58"/>
      <c r="J44" s="59"/>
      <c r="K44" s="41"/>
      <c r="L44" s="69" t="s">
        <v>86</v>
      </c>
      <c r="M44" s="60"/>
      <c r="N44" s="58"/>
      <c r="O44" s="58"/>
      <c r="P44" s="79">
        <v>46101001205</v>
      </c>
      <c r="Q44" s="79">
        <v>5</v>
      </c>
    </row>
    <row r="45" spans="1:17" s="61" customFormat="1" ht="17.399999999999999" customHeight="1" x14ac:dyDescent="0.25">
      <c r="A45" s="41">
        <v>31</v>
      </c>
      <c r="B45" s="67" t="s">
        <v>58</v>
      </c>
      <c r="C45" s="57" t="s">
        <v>161</v>
      </c>
      <c r="D45" s="52" t="s">
        <v>67</v>
      </c>
      <c r="E45" s="73" t="s">
        <v>68</v>
      </c>
      <c r="F45" s="52" t="s">
        <v>69</v>
      </c>
      <c r="G45" s="74">
        <v>5.17</v>
      </c>
      <c r="H45" s="73" t="s">
        <v>70</v>
      </c>
      <c r="I45" s="58"/>
      <c r="J45" s="59"/>
      <c r="K45" s="41"/>
      <c r="L45" s="69" t="s">
        <v>86</v>
      </c>
      <c r="M45" s="60"/>
      <c r="N45" s="58"/>
      <c r="O45" s="58"/>
      <c r="P45" s="79">
        <v>46101001205</v>
      </c>
      <c r="Q45" s="79">
        <v>5</v>
      </c>
    </row>
    <row r="46" spans="1:17" s="61" customFormat="1" ht="17.399999999999999" customHeight="1" x14ac:dyDescent="0.25">
      <c r="A46" s="41">
        <v>32</v>
      </c>
      <c r="B46" s="67" t="s">
        <v>58</v>
      </c>
      <c r="C46" s="57" t="s">
        <v>161</v>
      </c>
      <c r="D46" s="52" t="s">
        <v>67</v>
      </c>
      <c r="E46" s="73" t="s">
        <v>68</v>
      </c>
      <c r="F46" s="52" t="s">
        <v>69</v>
      </c>
      <c r="G46" s="74">
        <v>1.1649999999999998</v>
      </c>
      <c r="H46" s="73" t="s">
        <v>70</v>
      </c>
      <c r="I46" s="58"/>
      <c r="J46" s="59"/>
      <c r="K46" s="41"/>
      <c r="L46" s="69" t="s">
        <v>87</v>
      </c>
      <c r="M46" s="60"/>
      <c r="N46" s="58"/>
      <c r="O46" s="58"/>
      <c r="P46" s="79">
        <v>46101001205</v>
      </c>
      <c r="Q46" s="79">
        <v>5</v>
      </c>
    </row>
    <row r="47" spans="1:17" s="61" customFormat="1" ht="17.399999999999999" customHeight="1" x14ac:dyDescent="0.25">
      <c r="A47" s="41">
        <v>33</v>
      </c>
      <c r="B47" s="67" t="s">
        <v>58</v>
      </c>
      <c r="C47" s="57" t="s">
        <v>161</v>
      </c>
      <c r="D47" s="52" t="s">
        <v>67</v>
      </c>
      <c r="E47" s="73" t="s">
        <v>68</v>
      </c>
      <c r="F47" s="52" t="s">
        <v>69</v>
      </c>
      <c r="G47" s="74">
        <v>7.2</v>
      </c>
      <c r="H47" s="73" t="s">
        <v>70</v>
      </c>
      <c r="I47" s="58"/>
      <c r="J47" s="59"/>
      <c r="K47" s="41"/>
      <c r="L47" s="69" t="s">
        <v>88</v>
      </c>
      <c r="M47" s="60"/>
      <c r="N47" s="58"/>
      <c r="O47" s="58"/>
      <c r="P47" s="79">
        <v>46101001205</v>
      </c>
      <c r="Q47" s="79">
        <v>5</v>
      </c>
    </row>
    <row r="48" spans="1:17" s="61" customFormat="1" ht="17.399999999999999" customHeight="1" x14ac:dyDescent="0.25">
      <c r="A48" s="41">
        <v>34</v>
      </c>
      <c r="B48" s="67" t="s">
        <v>58</v>
      </c>
      <c r="C48" s="57" t="s">
        <v>161</v>
      </c>
      <c r="D48" s="52" t="s">
        <v>67</v>
      </c>
      <c r="E48" s="73" t="s">
        <v>68</v>
      </c>
      <c r="F48" s="52" t="s">
        <v>69</v>
      </c>
      <c r="G48" s="74">
        <v>12.120000000000001</v>
      </c>
      <c r="H48" s="73" t="s">
        <v>70</v>
      </c>
      <c r="I48" s="58"/>
      <c r="J48" s="59"/>
      <c r="K48" s="41"/>
      <c r="L48" s="69" t="s">
        <v>89</v>
      </c>
      <c r="M48" s="60"/>
      <c r="N48" s="58"/>
      <c r="O48" s="58"/>
      <c r="P48" s="79">
        <v>46101001205</v>
      </c>
      <c r="Q48" s="79">
        <v>5</v>
      </c>
    </row>
    <row r="49" spans="1:17" s="61" customFormat="1" ht="17.399999999999999" customHeight="1" x14ac:dyDescent="0.25">
      <c r="A49" s="41">
        <v>35</v>
      </c>
      <c r="B49" s="67" t="s">
        <v>58</v>
      </c>
      <c r="C49" s="57" t="s">
        <v>161</v>
      </c>
      <c r="D49" s="52" t="s">
        <v>67</v>
      </c>
      <c r="E49" s="73" t="s">
        <v>68</v>
      </c>
      <c r="F49" s="52" t="s">
        <v>69</v>
      </c>
      <c r="G49" s="74">
        <v>0.1</v>
      </c>
      <c r="H49" s="73" t="s">
        <v>70</v>
      </c>
      <c r="I49" s="58"/>
      <c r="J49" s="59"/>
      <c r="K49" s="41"/>
      <c r="L49" s="69" t="s">
        <v>89</v>
      </c>
      <c r="M49" s="60"/>
      <c r="N49" s="58"/>
      <c r="O49" s="58"/>
      <c r="P49" s="79">
        <v>46101001205</v>
      </c>
      <c r="Q49" s="79">
        <v>5</v>
      </c>
    </row>
    <row r="50" spans="1:17" s="61" customFormat="1" ht="17.399999999999999" customHeight="1" x14ac:dyDescent="0.25">
      <c r="A50" s="41">
        <v>36</v>
      </c>
      <c r="B50" s="67" t="s">
        <v>58</v>
      </c>
      <c r="C50" s="57" t="s">
        <v>161</v>
      </c>
      <c r="D50" s="52" t="s">
        <v>67</v>
      </c>
      <c r="E50" s="73" t="s">
        <v>68</v>
      </c>
      <c r="F50" s="52" t="s">
        <v>69</v>
      </c>
      <c r="G50" s="74">
        <v>0.15000000000000011</v>
      </c>
      <c r="H50" s="73" t="s">
        <v>70</v>
      </c>
      <c r="I50" s="58"/>
      <c r="J50" s="59"/>
      <c r="K50" s="41"/>
      <c r="L50" s="69" t="s">
        <v>90</v>
      </c>
      <c r="M50" s="60"/>
      <c r="N50" s="58"/>
      <c r="O50" s="58"/>
      <c r="P50" s="79">
        <v>46101001205</v>
      </c>
      <c r="Q50" s="79">
        <v>5</v>
      </c>
    </row>
    <row r="51" spans="1:17" s="61" customFormat="1" ht="17.399999999999999" customHeight="1" x14ac:dyDescent="0.25">
      <c r="A51" s="41">
        <v>37</v>
      </c>
      <c r="B51" s="67" t="s">
        <v>58</v>
      </c>
      <c r="C51" s="57" t="s">
        <v>161</v>
      </c>
      <c r="D51" s="52" t="s">
        <v>67</v>
      </c>
      <c r="E51" s="73" t="s">
        <v>68</v>
      </c>
      <c r="F51" s="52" t="s">
        <v>69</v>
      </c>
      <c r="G51" s="74">
        <v>14.408999999999999</v>
      </c>
      <c r="H51" s="73" t="s">
        <v>70</v>
      </c>
      <c r="I51" s="58"/>
      <c r="J51" s="59"/>
      <c r="K51" s="41"/>
      <c r="L51" s="69" t="s">
        <v>91</v>
      </c>
      <c r="M51" s="60"/>
      <c r="N51" s="58"/>
      <c r="O51" s="58"/>
      <c r="P51" s="79">
        <v>46101001205</v>
      </c>
      <c r="Q51" s="79">
        <v>5</v>
      </c>
    </row>
    <row r="52" spans="1:17" s="61" customFormat="1" ht="17.399999999999999" customHeight="1" x14ac:dyDescent="0.25">
      <c r="A52" s="41">
        <v>38</v>
      </c>
      <c r="B52" s="67" t="s">
        <v>58</v>
      </c>
      <c r="C52" s="57" t="s">
        <v>161</v>
      </c>
      <c r="D52" s="52" t="s">
        <v>67</v>
      </c>
      <c r="E52" s="73" t="s">
        <v>68</v>
      </c>
      <c r="F52" s="52" t="s">
        <v>69</v>
      </c>
      <c r="G52" s="74">
        <v>32.83</v>
      </c>
      <c r="H52" s="73" t="s">
        <v>70</v>
      </c>
      <c r="I52" s="58"/>
      <c r="J52" s="59"/>
      <c r="K52" s="41"/>
      <c r="L52" s="69" t="s">
        <v>91</v>
      </c>
      <c r="M52" s="60"/>
      <c r="N52" s="58"/>
      <c r="O52" s="58"/>
      <c r="P52" s="79">
        <v>46101001205</v>
      </c>
      <c r="Q52" s="79">
        <v>5</v>
      </c>
    </row>
    <row r="53" spans="1:17" s="61" customFormat="1" ht="17.399999999999999" customHeight="1" x14ac:dyDescent="0.25">
      <c r="A53" s="41">
        <v>39</v>
      </c>
      <c r="B53" s="67" t="s">
        <v>58</v>
      </c>
      <c r="C53" s="57" t="s">
        <v>161</v>
      </c>
      <c r="D53" s="52" t="s">
        <v>67</v>
      </c>
      <c r="E53" s="73" t="s">
        <v>68</v>
      </c>
      <c r="F53" s="52" t="s">
        <v>69</v>
      </c>
      <c r="G53" s="74">
        <v>0.18</v>
      </c>
      <c r="H53" s="73" t="s">
        <v>70</v>
      </c>
      <c r="I53" s="58"/>
      <c r="J53" s="59"/>
      <c r="K53" s="41"/>
      <c r="L53" s="69" t="s">
        <v>92</v>
      </c>
      <c r="M53" s="60"/>
      <c r="N53" s="58"/>
      <c r="O53" s="58"/>
      <c r="P53" s="79">
        <v>46101001205</v>
      </c>
      <c r="Q53" s="79">
        <v>5</v>
      </c>
    </row>
    <row r="54" spans="1:17" s="61" customFormat="1" ht="17.399999999999999" customHeight="1" x14ac:dyDescent="0.25">
      <c r="A54" s="41">
        <v>40</v>
      </c>
      <c r="B54" s="67" t="s">
        <v>58</v>
      </c>
      <c r="C54" s="57" t="s">
        <v>161</v>
      </c>
      <c r="D54" s="52" t="s">
        <v>67</v>
      </c>
      <c r="E54" s="73" t="s">
        <v>68</v>
      </c>
      <c r="F54" s="52" t="s">
        <v>69</v>
      </c>
      <c r="G54" s="74">
        <v>0.72</v>
      </c>
      <c r="H54" s="73" t="s">
        <v>70</v>
      </c>
      <c r="I54" s="58"/>
      <c r="J54" s="59"/>
      <c r="K54" s="41"/>
      <c r="L54" s="69" t="s">
        <v>92</v>
      </c>
      <c r="M54" s="60"/>
      <c r="N54" s="58"/>
      <c r="O54" s="58"/>
      <c r="P54" s="79">
        <v>46101001205</v>
      </c>
      <c r="Q54" s="79">
        <v>5</v>
      </c>
    </row>
    <row r="55" spans="1:17" s="61" customFormat="1" ht="17.399999999999999" customHeight="1" x14ac:dyDescent="0.25">
      <c r="A55" s="41">
        <v>41</v>
      </c>
      <c r="B55" s="67" t="s">
        <v>58</v>
      </c>
      <c r="C55" s="57" t="s">
        <v>161</v>
      </c>
      <c r="D55" s="52" t="s">
        <v>67</v>
      </c>
      <c r="E55" s="73" t="s">
        <v>68</v>
      </c>
      <c r="F55" s="52" t="s">
        <v>69</v>
      </c>
      <c r="G55" s="74">
        <v>2.0000000000003126E-2</v>
      </c>
      <c r="H55" s="73" t="s">
        <v>70</v>
      </c>
      <c r="I55" s="58"/>
      <c r="J55" s="59"/>
      <c r="K55" s="41"/>
      <c r="L55" s="69" t="s">
        <v>85</v>
      </c>
      <c r="M55" s="60"/>
      <c r="N55" s="58"/>
      <c r="O55" s="58"/>
      <c r="P55" s="79">
        <v>46101001205</v>
      </c>
      <c r="Q55" s="79">
        <v>5</v>
      </c>
    </row>
    <row r="56" spans="1:17" s="61" customFormat="1" ht="17.399999999999999" customHeight="1" x14ac:dyDescent="0.25">
      <c r="A56" s="41">
        <v>42</v>
      </c>
      <c r="B56" s="67" t="s">
        <v>58</v>
      </c>
      <c r="C56" s="57" t="s">
        <v>161</v>
      </c>
      <c r="D56" s="52" t="s">
        <v>67</v>
      </c>
      <c r="E56" s="73" t="s">
        <v>68</v>
      </c>
      <c r="F56" s="52" t="s">
        <v>69</v>
      </c>
      <c r="G56" s="74">
        <v>0.83499999999999996</v>
      </c>
      <c r="H56" s="73" t="s">
        <v>70</v>
      </c>
      <c r="I56" s="58"/>
      <c r="J56" s="59"/>
      <c r="K56" s="41"/>
      <c r="L56" s="69" t="s">
        <v>83</v>
      </c>
      <c r="M56" s="60"/>
      <c r="N56" s="58"/>
      <c r="O56" s="58"/>
      <c r="P56" s="79">
        <v>46101001205</v>
      </c>
      <c r="Q56" s="79">
        <v>5</v>
      </c>
    </row>
    <row r="57" spans="1:17" s="61" customFormat="1" ht="17.399999999999999" customHeight="1" x14ac:dyDescent="0.25">
      <c r="A57" s="41">
        <v>43</v>
      </c>
      <c r="B57" s="67" t="s">
        <v>58</v>
      </c>
      <c r="C57" s="57" t="s">
        <v>161</v>
      </c>
      <c r="D57" s="52" t="s">
        <v>67</v>
      </c>
      <c r="E57" s="73" t="s">
        <v>68</v>
      </c>
      <c r="F57" s="52" t="s">
        <v>69</v>
      </c>
      <c r="G57" s="74">
        <v>2.7999999999999997E-2</v>
      </c>
      <c r="H57" s="73" t="s">
        <v>70</v>
      </c>
      <c r="I57" s="58"/>
      <c r="J57" s="59"/>
      <c r="K57" s="41"/>
      <c r="L57" s="69" t="s">
        <v>93</v>
      </c>
      <c r="M57" s="60"/>
      <c r="N57" s="58"/>
      <c r="O57" s="58"/>
      <c r="P57" s="79">
        <v>46101001205</v>
      </c>
      <c r="Q57" s="79">
        <v>5</v>
      </c>
    </row>
    <row r="58" spans="1:17" s="61" customFormat="1" ht="17.399999999999999" customHeight="1" x14ac:dyDescent="0.25">
      <c r="A58" s="41">
        <v>44</v>
      </c>
      <c r="B58" s="67" t="s">
        <v>58</v>
      </c>
      <c r="C58" s="57" t="s">
        <v>161</v>
      </c>
      <c r="D58" s="52" t="s">
        <v>67</v>
      </c>
      <c r="E58" s="73" t="s">
        <v>68</v>
      </c>
      <c r="F58" s="52" t="s">
        <v>69</v>
      </c>
      <c r="G58" s="74">
        <v>2.8000000000000025E-2</v>
      </c>
      <c r="H58" s="73" t="s">
        <v>70</v>
      </c>
      <c r="I58" s="58"/>
      <c r="J58" s="59"/>
      <c r="K58" s="41"/>
      <c r="L58" s="69" t="s">
        <v>94</v>
      </c>
      <c r="M58" s="60"/>
      <c r="N58" s="58"/>
      <c r="O58" s="58"/>
      <c r="P58" s="79">
        <v>46101001205</v>
      </c>
      <c r="Q58" s="79">
        <v>5</v>
      </c>
    </row>
    <row r="59" spans="1:17" s="61" customFormat="1" ht="17.399999999999999" customHeight="1" x14ac:dyDescent="0.25">
      <c r="A59" s="41">
        <v>45</v>
      </c>
      <c r="B59" s="67" t="s">
        <v>58</v>
      </c>
      <c r="C59" s="57" t="s">
        <v>161</v>
      </c>
      <c r="D59" s="52" t="s">
        <v>67</v>
      </c>
      <c r="E59" s="73" t="s">
        <v>68</v>
      </c>
      <c r="F59" s="52" t="s">
        <v>69</v>
      </c>
      <c r="G59" s="74">
        <v>148.84199999999996</v>
      </c>
      <c r="H59" s="73" t="s">
        <v>70</v>
      </c>
      <c r="I59" s="58"/>
      <c r="J59" s="59"/>
      <c r="K59" s="41"/>
      <c r="L59" s="69" t="s">
        <v>61</v>
      </c>
      <c r="M59" s="60"/>
      <c r="N59" s="58"/>
      <c r="O59" s="58"/>
      <c r="P59" s="79">
        <v>46101001205</v>
      </c>
      <c r="Q59" s="79">
        <v>5</v>
      </c>
    </row>
    <row r="60" spans="1:17" s="61" customFormat="1" ht="17.399999999999999" customHeight="1" x14ac:dyDescent="0.25">
      <c r="A60" s="41">
        <v>46</v>
      </c>
      <c r="B60" s="67" t="s">
        <v>58</v>
      </c>
      <c r="C60" s="57" t="s">
        <v>161</v>
      </c>
      <c r="D60" s="52" t="s">
        <v>67</v>
      </c>
      <c r="E60" s="73" t="s">
        <v>68</v>
      </c>
      <c r="F60" s="52" t="s">
        <v>69</v>
      </c>
      <c r="G60" s="74">
        <v>203.41399999999999</v>
      </c>
      <c r="H60" s="73" t="s">
        <v>70</v>
      </c>
      <c r="I60" s="58"/>
      <c r="J60" s="59"/>
      <c r="K60" s="41"/>
      <c r="L60" s="69" t="s">
        <v>62</v>
      </c>
      <c r="M60" s="60"/>
      <c r="N60" s="58"/>
      <c r="O60" s="58"/>
      <c r="P60" s="79">
        <v>46101001205</v>
      </c>
      <c r="Q60" s="79">
        <v>5</v>
      </c>
    </row>
    <row r="61" spans="1:17" s="61" customFormat="1" ht="17.399999999999999" customHeight="1" x14ac:dyDescent="0.25">
      <c r="A61" s="41">
        <v>47</v>
      </c>
      <c r="B61" s="67" t="s">
        <v>58</v>
      </c>
      <c r="C61" s="57" t="s">
        <v>161</v>
      </c>
      <c r="D61" s="52" t="s">
        <v>67</v>
      </c>
      <c r="E61" s="73" t="s">
        <v>68</v>
      </c>
      <c r="F61" s="52" t="s">
        <v>69</v>
      </c>
      <c r="G61" s="74">
        <v>0.54300000000000004</v>
      </c>
      <c r="H61" s="73" t="s">
        <v>70</v>
      </c>
      <c r="I61" s="58"/>
      <c r="J61" s="59"/>
      <c r="K61" s="41"/>
      <c r="L61" s="69" t="s">
        <v>95</v>
      </c>
      <c r="M61" s="60"/>
      <c r="N61" s="58"/>
      <c r="O61" s="58"/>
      <c r="P61" s="79">
        <v>46101001205</v>
      </c>
      <c r="Q61" s="79">
        <v>5</v>
      </c>
    </row>
    <row r="62" spans="1:17" s="61" customFormat="1" ht="17.399999999999999" customHeight="1" x14ac:dyDescent="0.25">
      <c r="A62" s="41">
        <v>48</v>
      </c>
      <c r="B62" s="67" t="s">
        <v>58</v>
      </c>
      <c r="C62" s="57" t="s">
        <v>161</v>
      </c>
      <c r="D62" s="52" t="s">
        <v>67</v>
      </c>
      <c r="E62" s="73" t="s">
        <v>68</v>
      </c>
      <c r="F62" s="52" t="s">
        <v>69</v>
      </c>
      <c r="G62" s="74">
        <v>1.4999999999999999E-2</v>
      </c>
      <c r="H62" s="73" t="s">
        <v>70</v>
      </c>
      <c r="I62" s="58"/>
      <c r="J62" s="59"/>
      <c r="K62" s="41"/>
      <c r="L62" s="69" t="s">
        <v>96</v>
      </c>
      <c r="M62" s="60"/>
      <c r="N62" s="58"/>
      <c r="O62" s="58"/>
      <c r="P62" s="79">
        <v>46101001205</v>
      </c>
      <c r="Q62" s="79">
        <v>5</v>
      </c>
    </row>
    <row r="63" spans="1:17" s="61" customFormat="1" ht="17.399999999999999" customHeight="1" x14ac:dyDescent="0.25">
      <c r="A63" s="41">
        <v>49</v>
      </c>
      <c r="B63" s="67" t="s">
        <v>58</v>
      </c>
      <c r="C63" s="57" t="s">
        <v>161</v>
      </c>
      <c r="D63" s="52" t="s">
        <v>67</v>
      </c>
      <c r="E63" s="73" t="s">
        <v>68</v>
      </c>
      <c r="F63" s="52" t="s">
        <v>69</v>
      </c>
      <c r="G63" s="74">
        <v>5.3999999999999999E-2</v>
      </c>
      <c r="H63" s="73" t="s">
        <v>70</v>
      </c>
      <c r="I63" s="58"/>
      <c r="J63" s="59"/>
      <c r="K63" s="41"/>
      <c r="L63" s="69" t="s">
        <v>96</v>
      </c>
      <c r="M63" s="60"/>
      <c r="N63" s="58"/>
      <c r="O63" s="58"/>
      <c r="P63" s="79">
        <v>46101001205</v>
      </c>
      <c r="Q63" s="79">
        <v>5</v>
      </c>
    </row>
    <row r="64" spans="1:17" s="61" customFormat="1" ht="17.399999999999999" customHeight="1" x14ac:dyDescent="0.25">
      <c r="A64" s="41">
        <v>50</v>
      </c>
      <c r="B64" s="67" t="s">
        <v>58</v>
      </c>
      <c r="C64" s="57" t="s">
        <v>161</v>
      </c>
      <c r="D64" s="52" t="s">
        <v>67</v>
      </c>
      <c r="E64" s="73" t="s">
        <v>68</v>
      </c>
      <c r="F64" s="52" t="s">
        <v>69</v>
      </c>
      <c r="G64" s="74">
        <v>7.0000000000000007E-2</v>
      </c>
      <c r="H64" s="73" t="s">
        <v>70</v>
      </c>
      <c r="I64" s="58"/>
      <c r="J64" s="59"/>
      <c r="K64" s="41"/>
      <c r="L64" s="69" t="s">
        <v>65</v>
      </c>
      <c r="M64" s="60"/>
      <c r="N64" s="58"/>
      <c r="O64" s="58"/>
      <c r="P64" s="79">
        <v>46101001205</v>
      </c>
      <c r="Q64" s="79">
        <v>5</v>
      </c>
    </row>
    <row r="65" spans="1:17" s="61" customFormat="1" ht="17.399999999999999" customHeight="1" x14ac:dyDescent="0.25">
      <c r="A65" s="41">
        <v>51</v>
      </c>
      <c r="B65" s="67" t="s">
        <v>58</v>
      </c>
      <c r="C65" s="57" t="s">
        <v>161</v>
      </c>
      <c r="D65" s="52" t="s">
        <v>67</v>
      </c>
      <c r="E65" s="73" t="s">
        <v>68</v>
      </c>
      <c r="F65" s="52" t="s">
        <v>69</v>
      </c>
      <c r="G65" s="74">
        <v>0.22499999999999964</v>
      </c>
      <c r="H65" s="73" t="s">
        <v>70</v>
      </c>
      <c r="I65" s="58"/>
      <c r="J65" s="59"/>
      <c r="K65" s="41"/>
      <c r="L65" s="69" t="s">
        <v>97</v>
      </c>
      <c r="M65" s="60"/>
      <c r="N65" s="58"/>
      <c r="O65" s="58"/>
      <c r="P65" s="79">
        <v>46101001205</v>
      </c>
      <c r="Q65" s="79">
        <v>5</v>
      </c>
    </row>
    <row r="66" spans="1:17" s="61" customFormat="1" ht="17.399999999999999" customHeight="1" x14ac:dyDescent="0.25">
      <c r="A66" s="41">
        <v>52</v>
      </c>
      <c r="B66" s="67" t="s">
        <v>58</v>
      </c>
      <c r="C66" s="57" t="s">
        <v>161</v>
      </c>
      <c r="D66" s="52" t="s">
        <v>67</v>
      </c>
      <c r="E66" s="73" t="s">
        <v>68</v>
      </c>
      <c r="F66" s="52" t="s">
        <v>69</v>
      </c>
      <c r="G66" s="74">
        <v>0.60499999999999998</v>
      </c>
      <c r="H66" s="73" t="s">
        <v>70</v>
      </c>
      <c r="I66" s="58"/>
      <c r="J66" s="59"/>
      <c r="K66" s="41"/>
      <c r="L66" s="69" t="s">
        <v>98</v>
      </c>
      <c r="M66" s="60"/>
      <c r="N66" s="58"/>
      <c r="O66" s="58"/>
      <c r="P66" s="79">
        <v>46101001205</v>
      </c>
      <c r="Q66" s="79">
        <v>5</v>
      </c>
    </row>
    <row r="67" spans="1:17" s="61" customFormat="1" ht="17.399999999999999" customHeight="1" x14ac:dyDescent="0.25">
      <c r="A67" s="41">
        <v>53</v>
      </c>
      <c r="B67" s="67" t="s">
        <v>58</v>
      </c>
      <c r="C67" s="57" t="s">
        <v>161</v>
      </c>
      <c r="D67" s="52" t="s">
        <v>67</v>
      </c>
      <c r="E67" s="73" t="s">
        <v>68</v>
      </c>
      <c r="F67" s="52" t="s">
        <v>69</v>
      </c>
      <c r="G67" s="74">
        <v>0.71799999999999997</v>
      </c>
      <c r="H67" s="73" t="s">
        <v>70</v>
      </c>
      <c r="I67" s="58"/>
      <c r="J67" s="59"/>
      <c r="K67" s="41"/>
      <c r="L67" s="69" t="s">
        <v>99</v>
      </c>
      <c r="M67" s="60"/>
      <c r="N67" s="58"/>
      <c r="O67" s="58"/>
      <c r="P67" s="79">
        <v>46101001205</v>
      </c>
      <c r="Q67" s="79">
        <v>5</v>
      </c>
    </row>
    <row r="68" spans="1:17" s="61" customFormat="1" ht="17.399999999999999" customHeight="1" x14ac:dyDescent="0.25">
      <c r="A68" s="41">
        <v>54</v>
      </c>
      <c r="B68" s="67" t="s">
        <v>58</v>
      </c>
      <c r="C68" s="57" t="s">
        <v>161</v>
      </c>
      <c r="D68" s="52" t="s">
        <v>67</v>
      </c>
      <c r="E68" s="73" t="s">
        <v>68</v>
      </c>
      <c r="F68" s="52" t="s">
        <v>69</v>
      </c>
      <c r="G68" s="74">
        <v>2.2479999999999998</v>
      </c>
      <c r="H68" s="73" t="s">
        <v>70</v>
      </c>
      <c r="I68" s="58"/>
      <c r="J68" s="59"/>
      <c r="K68" s="41"/>
      <c r="L68" s="69" t="s">
        <v>98</v>
      </c>
      <c r="M68" s="60"/>
      <c r="N68" s="58"/>
      <c r="O68" s="58"/>
      <c r="P68" s="79">
        <v>46101001205</v>
      </c>
      <c r="Q68" s="79">
        <v>5</v>
      </c>
    </row>
    <row r="69" spans="1:17" s="61" customFormat="1" ht="17.399999999999999" customHeight="1" x14ac:dyDescent="0.25">
      <c r="A69" s="41">
        <v>55</v>
      </c>
      <c r="B69" s="67" t="s">
        <v>58</v>
      </c>
      <c r="C69" s="57" t="s">
        <v>161</v>
      </c>
      <c r="D69" s="52" t="s">
        <v>67</v>
      </c>
      <c r="E69" s="73" t="s">
        <v>68</v>
      </c>
      <c r="F69" s="52" t="s">
        <v>69</v>
      </c>
      <c r="G69" s="74">
        <v>0.69599999999999973</v>
      </c>
      <c r="H69" s="73" t="s">
        <v>70</v>
      </c>
      <c r="I69" s="58"/>
      <c r="J69" s="59"/>
      <c r="K69" s="41"/>
      <c r="L69" s="69" t="s">
        <v>99</v>
      </c>
      <c r="M69" s="60"/>
      <c r="N69" s="58"/>
      <c r="O69" s="58"/>
      <c r="P69" s="79">
        <v>46101001205</v>
      </c>
      <c r="Q69" s="79">
        <v>5</v>
      </c>
    </row>
    <row r="70" spans="1:17" s="61" customFormat="1" ht="17.399999999999999" customHeight="1" x14ac:dyDescent="0.25">
      <c r="A70" s="41">
        <v>56</v>
      </c>
      <c r="B70" s="67" t="s">
        <v>58</v>
      </c>
      <c r="C70" s="57" t="s">
        <v>161</v>
      </c>
      <c r="D70" s="52" t="s">
        <v>67</v>
      </c>
      <c r="E70" s="73" t="s">
        <v>68</v>
      </c>
      <c r="F70" s="52" t="s">
        <v>69</v>
      </c>
      <c r="G70" s="74">
        <v>0.32999999999999963</v>
      </c>
      <c r="H70" s="73" t="s">
        <v>70</v>
      </c>
      <c r="I70" s="58"/>
      <c r="J70" s="59"/>
      <c r="K70" s="41"/>
      <c r="L70" s="69" t="s">
        <v>100</v>
      </c>
      <c r="M70" s="60"/>
      <c r="N70" s="58"/>
      <c r="O70" s="58"/>
      <c r="P70" s="79">
        <v>46101001205</v>
      </c>
      <c r="Q70" s="79">
        <v>5</v>
      </c>
    </row>
    <row r="71" spans="1:17" s="61" customFormat="1" ht="17.399999999999999" customHeight="1" x14ac:dyDescent="0.25">
      <c r="A71" s="41">
        <v>57</v>
      </c>
      <c r="B71" s="67" t="s">
        <v>58</v>
      </c>
      <c r="C71" s="57" t="s">
        <v>161</v>
      </c>
      <c r="D71" s="52" t="s">
        <v>67</v>
      </c>
      <c r="E71" s="73" t="s">
        <v>68</v>
      </c>
      <c r="F71" s="52" t="s">
        <v>69</v>
      </c>
      <c r="G71" s="74">
        <v>0.90000000000000013</v>
      </c>
      <c r="H71" s="73" t="s">
        <v>70</v>
      </c>
      <c r="I71" s="58"/>
      <c r="J71" s="59"/>
      <c r="K71" s="41"/>
      <c r="L71" s="69" t="s">
        <v>100</v>
      </c>
      <c r="M71" s="60"/>
      <c r="N71" s="58"/>
      <c r="O71" s="58"/>
      <c r="P71" s="79">
        <v>46101001205</v>
      </c>
      <c r="Q71" s="79">
        <v>5</v>
      </c>
    </row>
    <row r="72" spans="1:17" s="61" customFormat="1" ht="17.399999999999999" customHeight="1" x14ac:dyDescent="0.25">
      <c r="A72" s="41">
        <v>58</v>
      </c>
      <c r="B72" s="67" t="s">
        <v>58</v>
      </c>
      <c r="C72" s="57" t="s">
        <v>161</v>
      </c>
      <c r="D72" s="52" t="s">
        <v>67</v>
      </c>
      <c r="E72" s="73" t="s">
        <v>68</v>
      </c>
      <c r="F72" s="52" t="s">
        <v>69</v>
      </c>
      <c r="G72" s="74">
        <v>5.3960000000000008</v>
      </c>
      <c r="H72" s="73" t="s">
        <v>70</v>
      </c>
      <c r="I72" s="58"/>
      <c r="J72" s="59"/>
      <c r="K72" s="41"/>
      <c r="L72" s="69" t="s">
        <v>101</v>
      </c>
      <c r="M72" s="60"/>
      <c r="N72" s="58"/>
      <c r="O72" s="58"/>
      <c r="P72" s="79">
        <v>46101001205</v>
      </c>
      <c r="Q72" s="79">
        <v>5</v>
      </c>
    </row>
    <row r="73" spans="1:17" s="61" customFormat="1" ht="17.399999999999999" customHeight="1" x14ac:dyDescent="0.25">
      <c r="A73" s="41">
        <v>59</v>
      </c>
      <c r="B73" s="67" t="s">
        <v>58</v>
      </c>
      <c r="C73" s="57" t="s">
        <v>161</v>
      </c>
      <c r="D73" s="52" t="s">
        <v>67</v>
      </c>
      <c r="E73" s="73" t="s">
        <v>68</v>
      </c>
      <c r="F73" s="52" t="s">
        <v>69</v>
      </c>
      <c r="G73" s="74">
        <v>0.95000000000000007</v>
      </c>
      <c r="H73" s="73" t="s">
        <v>70</v>
      </c>
      <c r="I73" s="58"/>
      <c r="J73" s="59"/>
      <c r="K73" s="41"/>
      <c r="L73" s="69" t="s">
        <v>101</v>
      </c>
      <c r="M73" s="60"/>
      <c r="N73" s="58"/>
      <c r="O73" s="58"/>
      <c r="P73" s="79">
        <v>46101001205</v>
      </c>
      <c r="Q73" s="79">
        <v>5</v>
      </c>
    </row>
    <row r="74" spans="1:17" s="61" customFormat="1" ht="17.399999999999999" customHeight="1" x14ac:dyDescent="0.25">
      <c r="A74" s="41">
        <v>60</v>
      </c>
      <c r="B74" s="67" t="s">
        <v>58</v>
      </c>
      <c r="C74" s="57" t="s">
        <v>161</v>
      </c>
      <c r="D74" s="52" t="s">
        <v>67</v>
      </c>
      <c r="E74" s="73" t="s">
        <v>68</v>
      </c>
      <c r="F74" s="52" t="s">
        <v>69</v>
      </c>
      <c r="G74" s="74">
        <v>0.06</v>
      </c>
      <c r="H74" s="73" t="s">
        <v>70</v>
      </c>
      <c r="I74" s="58"/>
      <c r="J74" s="59"/>
      <c r="K74" s="41"/>
      <c r="L74" s="69" t="s">
        <v>101</v>
      </c>
      <c r="M74" s="60"/>
      <c r="N74" s="58"/>
      <c r="O74" s="58"/>
      <c r="P74" s="79">
        <v>46101001205</v>
      </c>
      <c r="Q74" s="79">
        <v>5</v>
      </c>
    </row>
    <row r="75" spans="1:17" s="61" customFormat="1" ht="17.399999999999999" customHeight="1" x14ac:dyDescent="0.25">
      <c r="A75" s="41">
        <v>61</v>
      </c>
      <c r="B75" s="67" t="s">
        <v>58</v>
      </c>
      <c r="C75" s="57" t="s">
        <v>161</v>
      </c>
      <c r="D75" s="52" t="s">
        <v>67</v>
      </c>
      <c r="E75" s="73" t="s">
        <v>68</v>
      </c>
      <c r="F75" s="52" t="s">
        <v>69</v>
      </c>
      <c r="G75" s="74">
        <v>0.06</v>
      </c>
      <c r="H75" s="73" t="s">
        <v>70</v>
      </c>
      <c r="I75" s="58"/>
      <c r="J75" s="59"/>
      <c r="K75" s="41"/>
      <c r="L75" s="69" t="s">
        <v>134</v>
      </c>
      <c r="M75" s="60"/>
      <c r="N75" s="58"/>
      <c r="O75" s="58"/>
      <c r="P75" s="79">
        <v>46101001205</v>
      </c>
      <c r="Q75" s="79">
        <v>5</v>
      </c>
    </row>
    <row r="76" spans="1:17" s="61" customFormat="1" ht="17.399999999999999" customHeight="1" x14ac:dyDescent="0.25">
      <c r="A76" s="41">
        <v>62</v>
      </c>
      <c r="B76" s="67" t="s">
        <v>58</v>
      </c>
      <c r="C76" s="57" t="s">
        <v>161</v>
      </c>
      <c r="D76" s="52" t="s">
        <v>67</v>
      </c>
      <c r="E76" s="73" t="s">
        <v>68</v>
      </c>
      <c r="F76" s="52" t="s">
        <v>69</v>
      </c>
      <c r="G76" s="74">
        <v>0.12</v>
      </c>
      <c r="H76" s="73" t="s">
        <v>70</v>
      </c>
      <c r="I76" s="58"/>
      <c r="J76" s="59"/>
      <c r="K76" s="41"/>
      <c r="L76" s="69" t="s">
        <v>134</v>
      </c>
      <c r="M76" s="60"/>
      <c r="N76" s="58"/>
      <c r="O76" s="58"/>
      <c r="P76" s="79">
        <v>46101001205</v>
      </c>
      <c r="Q76" s="79">
        <v>5</v>
      </c>
    </row>
    <row r="77" spans="1:17" s="61" customFormat="1" ht="17.399999999999999" customHeight="1" x14ac:dyDescent="0.25">
      <c r="A77" s="41">
        <v>63</v>
      </c>
      <c r="B77" s="67" t="s">
        <v>58</v>
      </c>
      <c r="C77" s="57" t="s">
        <v>161</v>
      </c>
      <c r="D77" s="52" t="s">
        <v>67</v>
      </c>
      <c r="E77" s="73" t="s">
        <v>68</v>
      </c>
      <c r="F77" s="52" t="s">
        <v>69</v>
      </c>
      <c r="G77" s="74">
        <v>438.61</v>
      </c>
      <c r="H77" s="73" t="s">
        <v>70</v>
      </c>
      <c r="I77" s="58"/>
      <c r="J77" s="59"/>
      <c r="K77" s="41"/>
      <c r="L77" s="69" t="s">
        <v>65</v>
      </c>
      <c r="M77" s="60"/>
      <c r="N77" s="58"/>
      <c r="O77" s="58"/>
      <c r="P77" s="79">
        <v>46101001205</v>
      </c>
      <c r="Q77" s="79">
        <v>5</v>
      </c>
    </row>
    <row r="78" spans="1:17" s="61" customFormat="1" ht="17.399999999999999" customHeight="1" x14ac:dyDescent="0.25">
      <c r="A78" s="41">
        <v>64</v>
      </c>
      <c r="B78" s="67" t="s">
        <v>58</v>
      </c>
      <c r="C78" s="57" t="s">
        <v>161</v>
      </c>
      <c r="D78" s="52" t="s">
        <v>67</v>
      </c>
      <c r="E78" s="78" t="s">
        <v>68</v>
      </c>
      <c r="F78" s="52" t="s">
        <v>69</v>
      </c>
      <c r="G78" s="74">
        <v>24.777999999999999</v>
      </c>
      <c r="H78" s="76" t="s">
        <v>135</v>
      </c>
      <c r="I78" s="58"/>
      <c r="J78" s="59"/>
      <c r="K78" s="41"/>
      <c r="L78" s="69" t="s">
        <v>97</v>
      </c>
      <c r="M78" s="60"/>
      <c r="N78" s="58"/>
      <c r="O78" s="58"/>
      <c r="P78" s="79">
        <v>46101001205</v>
      </c>
      <c r="Q78" s="79">
        <v>5</v>
      </c>
    </row>
    <row r="79" spans="1:17" s="61" customFormat="1" ht="17.399999999999999" customHeight="1" x14ac:dyDescent="0.25">
      <c r="A79" s="41">
        <v>65</v>
      </c>
      <c r="B79" s="67" t="s">
        <v>58</v>
      </c>
      <c r="C79" s="57" t="s">
        <v>161</v>
      </c>
      <c r="D79" s="52" t="s">
        <v>67</v>
      </c>
      <c r="E79" s="73" t="s">
        <v>68</v>
      </c>
      <c r="F79" s="52" t="s">
        <v>69</v>
      </c>
      <c r="G79" s="74">
        <v>0.03</v>
      </c>
      <c r="H79" s="73" t="s">
        <v>70</v>
      </c>
      <c r="I79" s="58"/>
      <c r="J79" s="59"/>
      <c r="K79" s="41"/>
      <c r="L79" s="69" t="s">
        <v>65</v>
      </c>
      <c r="M79" s="60"/>
      <c r="N79" s="58"/>
      <c r="O79" s="58"/>
      <c r="P79" s="79">
        <v>46101001205</v>
      </c>
      <c r="Q79" s="79">
        <v>5</v>
      </c>
    </row>
    <row r="80" spans="1:17" s="61" customFormat="1" ht="17.399999999999999" customHeight="1" x14ac:dyDescent="0.25">
      <c r="A80" s="41">
        <v>66</v>
      </c>
      <c r="B80" s="67" t="s">
        <v>58</v>
      </c>
      <c r="C80" s="57" t="s">
        <v>161</v>
      </c>
      <c r="D80" s="52" t="s">
        <v>67</v>
      </c>
      <c r="E80" s="73" t="s">
        <v>68</v>
      </c>
      <c r="F80" s="52" t="s">
        <v>69</v>
      </c>
      <c r="G80" s="74">
        <v>3.5590000000000002</v>
      </c>
      <c r="H80" s="73" t="s">
        <v>70</v>
      </c>
      <c r="I80" s="58"/>
      <c r="J80" s="59"/>
      <c r="K80" s="41"/>
      <c r="L80" s="69" t="s">
        <v>101</v>
      </c>
      <c r="M80" s="60"/>
      <c r="N80" s="58"/>
      <c r="O80" s="58"/>
      <c r="P80" s="79">
        <v>46101001205</v>
      </c>
      <c r="Q80" s="79">
        <v>5</v>
      </c>
    </row>
    <row r="81" spans="1:17" s="61" customFormat="1" ht="17.399999999999999" customHeight="1" x14ac:dyDescent="0.25">
      <c r="A81" s="41">
        <v>67</v>
      </c>
      <c r="B81" s="67" t="s">
        <v>58</v>
      </c>
      <c r="C81" s="57" t="s">
        <v>161</v>
      </c>
      <c r="D81" s="52" t="s">
        <v>67</v>
      </c>
      <c r="E81" s="78" t="s">
        <v>68</v>
      </c>
      <c r="F81" s="52" t="s">
        <v>69</v>
      </c>
      <c r="G81" s="74">
        <v>2.5</v>
      </c>
      <c r="H81" s="77" t="s">
        <v>135</v>
      </c>
      <c r="I81" s="58"/>
      <c r="J81" s="59"/>
      <c r="K81" s="41"/>
      <c r="L81" s="64" t="s">
        <v>63</v>
      </c>
      <c r="M81" s="60"/>
      <c r="N81" s="58"/>
      <c r="O81" s="58"/>
      <c r="P81" s="79">
        <v>46101001205</v>
      </c>
      <c r="Q81" s="79">
        <v>5</v>
      </c>
    </row>
    <row r="82" spans="1:17" s="61" customFormat="1" ht="17.399999999999999" customHeight="1" x14ac:dyDescent="0.25">
      <c r="A82" s="41">
        <v>68</v>
      </c>
      <c r="B82" s="67" t="s">
        <v>58</v>
      </c>
      <c r="C82" s="57" t="s">
        <v>161</v>
      </c>
      <c r="D82" s="52" t="s">
        <v>67</v>
      </c>
      <c r="E82" s="73" t="s">
        <v>68</v>
      </c>
      <c r="F82" s="52" t="s">
        <v>69</v>
      </c>
      <c r="G82" s="74">
        <v>51.36999999999999</v>
      </c>
      <c r="H82" s="73" t="s">
        <v>70</v>
      </c>
      <c r="I82" s="58"/>
      <c r="J82" s="59"/>
      <c r="K82" s="41"/>
      <c r="L82" s="69" t="s">
        <v>102</v>
      </c>
      <c r="M82" s="60"/>
      <c r="N82" s="58"/>
      <c r="O82" s="58"/>
      <c r="P82" s="79">
        <v>46101001205</v>
      </c>
      <c r="Q82" s="79">
        <v>5</v>
      </c>
    </row>
    <row r="83" spans="1:17" s="61" customFormat="1" ht="17.399999999999999" customHeight="1" x14ac:dyDescent="0.25">
      <c r="A83" s="41">
        <v>69</v>
      </c>
      <c r="B83" s="67" t="s">
        <v>58</v>
      </c>
      <c r="C83" s="57" t="s">
        <v>161</v>
      </c>
      <c r="D83" s="52" t="s">
        <v>67</v>
      </c>
      <c r="E83" s="73" t="s">
        <v>68</v>
      </c>
      <c r="F83" s="52" t="s">
        <v>69</v>
      </c>
      <c r="G83" s="74">
        <v>3.5000000000000017E-2</v>
      </c>
      <c r="H83" s="73" t="s">
        <v>70</v>
      </c>
      <c r="I83" s="58"/>
      <c r="J83" s="59"/>
      <c r="K83" s="41"/>
      <c r="L83" s="69" t="s">
        <v>103</v>
      </c>
      <c r="M83" s="60"/>
      <c r="N83" s="58"/>
      <c r="O83" s="58"/>
      <c r="P83" s="79">
        <v>46101001205</v>
      </c>
      <c r="Q83" s="79">
        <v>5</v>
      </c>
    </row>
    <row r="84" spans="1:17" s="61" customFormat="1" ht="17.399999999999999" customHeight="1" x14ac:dyDescent="0.25">
      <c r="A84" s="41">
        <v>70</v>
      </c>
      <c r="B84" s="67" t="s">
        <v>58</v>
      </c>
      <c r="C84" s="57" t="s">
        <v>161</v>
      </c>
      <c r="D84" s="52" t="s">
        <v>67</v>
      </c>
      <c r="E84" s="73" t="s">
        <v>68</v>
      </c>
      <c r="F84" s="52" t="s">
        <v>69</v>
      </c>
      <c r="G84" s="74">
        <v>2.5999999999999999E-2</v>
      </c>
      <c r="H84" s="73" t="s">
        <v>70</v>
      </c>
      <c r="I84" s="58"/>
      <c r="J84" s="59"/>
      <c r="K84" s="41"/>
      <c r="L84" s="69" t="s">
        <v>104</v>
      </c>
      <c r="M84" s="60"/>
      <c r="N84" s="58"/>
      <c r="O84" s="58"/>
      <c r="P84" s="79">
        <v>46101001205</v>
      </c>
      <c r="Q84" s="79">
        <v>5</v>
      </c>
    </row>
    <row r="85" spans="1:17" s="61" customFormat="1" ht="17.399999999999999" customHeight="1" x14ac:dyDescent="0.25">
      <c r="A85" s="41">
        <v>71</v>
      </c>
      <c r="B85" s="67" t="s">
        <v>58</v>
      </c>
      <c r="C85" s="57" t="s">
        <v>161</v>
      </c>
      <c r="D85" s="52" t="s">
        <v>67</v>
      </c>
      <c r="E85" s="73" t="s">
        <v>68</v>
      </c>
      <c r="F85" s="52" t="s">
        <v>69</v>
      </c>
      <c r="G85" s="74">
        <v>6.6000000000000003E-2</v>
      </c>
      <c r="H85" s="73" t="s">
        <v>70</v>
      </c>
      <c r="I85" s="58"/>
      <c r="J85" s="59"/>
      <c r="K85" s="41"/>
      <c r="L85" s="69" t="s">
        <v>105</v>
      </c>
      <c r="M85" s="60"/>
      <c r="N85" s="58"/>
      <c r="O85" s="58"/>
      <c r="P85" s="79">
        <v>46101001205</v>
      </c>
      <c r="Q85" s="79">
        <v>5</v>
      </c>
    </row>
    <row r="86" spans="1:17" s="61" customFormat="1" ht="17.399999999999999" customHeight="1" x14ac:dyDescent="0.25">
      <c r="A86" s="41">
        <v>72</v>
      </c>
      <c r="B86" s="67" t="s">
        <v>58</v>
      </c>
      <c r="C86" s="57" t="s">
        <v>161</v>
      </c>
      <c r="D86" s="52" t="s">
        <v>67</v>
      </c>
      <c r="E86" s="73" t="s">
        <v>68</v>
      </c>
      <c r="F86" s="52" t="s">
        <v>69</v>
      </c>
      <c r="G86" s="74">
        <v>0.35500000000000004</v>
      </c>
      <c r="H86" s="73" t="s">
        <v>70</v>
      </c>
      <c r="I86" s="58"/>
      <c r="J86" s="59"/>
      <c r="K86" s="41"/>
      <c r="L86" s="69" t="s">
        <v>106</v>
      </c>
      <c r="M86" s="60"/>
      <c r="N86" s="58"/>
      <c r="O86" s="58"/>
      <c r="P86" s="79">
        <v>46101001205</v>
      </c>
      <c r="Q86" s="79">
        <v>5</v>
      </c>
    </row>
    <row r="87" spans="1:17" s="61" customFormat="1" ht="17.399999999999999" customHeight="1" x14ac:dyDescent="0.25">
      <c r="A87" s="41">
        <v>73</v>
      </c>
      <c r="B87" s="67" t="s">
        <v>58</v>
      </c>
      <c r="C87" s="57" t="s">
        <v>161</v>
      </c>
      <c r="D87" s="52" t="s">
        <v>67</v>
      </c>
      <c r="E87" s="73" t="s">
        <v>68</v>
      </c>
      <c r="F87" s="52" t="s">
        <v>69</v>
      </c>
      <c r="G87" s="74">
        <v>0.14000000000000007</v>
      </c>
      <c r="H87" s="73" t="s">
        <v>70</v>
      </c>
      <c r="I87" s="58"/>
      <c r="J87" s="59"/>
      <c r="K87" s="41"/>
      <c r="L87" s="69" t="s">
        <v>107</v>
      </c>
      <c r="M87" s="60"/>
      <c r="N87" s="58"/>
      <c r="O87" s="58"/>
      <c r="P87" s="79">
        <v>46101001205</v>
      </c>
      <c r="Q87" s="79">
        <v>5</v>
      </c>
    </row>
    <row r="88" spans="1:17" s="61" customFormat="1" ht="17.399999999999999" customHeight="1" x14ac:dyDescent="0.25">
      <c r="A88" s="41">
        <v>74</v>
      </c>
      <c r="B88" s="67" t="s">
        <v>58</v>
      </c>
      <c r="C88" s="57" t="s">
        <v>161</v>
      </c>
      <c r="D88" s="52" t="s">
        <v>67</v>
      </c>
      <c r="E88" s="73" t="s">
        <v>68</v>
      </c>
      <c r="F88" s="52" t="s">
        <v>69</v>
      </c>
      <c r="G88" s="74">
        <v>1.3900000000000001</v>
      </c>
      <c r="H88" s="73" t="s">
        <v>70</v>
      </c>
      <c r="I88" s="58"/>
      <c r="J88" s="59"/>
      <c r="K88" s="41"/>
      <c r="L88" s="69" t="s">
        <v>106</v>
      </c>
      <c r="M88" s="60"/>
      <c r="N88" s="58"/>
      <c r="O88" s="58"/>
      <c r="P88" s="79">
        <v>46101001205</v>
      </c>
      <c r="Q88" s="79">
        <v>5</v>
      </c>
    </row>
    <row r="89" spans="1:17" s="61" customFormat="1" ht="17.399999999999999" customHeight="1" x14ac:dyDescent="0.25">
      <c r="A89" s="41">
        <v>75</v>
      </c>
      <c r="B89" s="67" t="s">
        <v>58</v>
      </c>
      <c r="C89" s="57" t="s">
        <v>161</v>
      </c>
      <c r="D89" s="52" t="s">
        <v>67</v>
      </c>
      <c r="E89" s="73" t="s">
        <v>68</v>
      </c>
      <c r="F89" s="52" t="s">
        <v>69</v>
      </c>
      <c r="G89" s="74">
        <v>63.073999999999991</v>
      </c>
      <c r="H89" s="73" t="s">
        <v>70</v>
      </c>
      <c r="I89" s="58"/>
      <c r="J89" s="59"/>
      <c r="K89" s="41"/>
      <c r="L89" s="69" t="s">
        <v>108</v>
      </c>
      <c r="M89" s="60"/>
      <c r="N89" s="58"/>
      <c r="O89" s="58"/>
      <c r="P89" s="79">
        <v>46101001205</v>
      </c>
      <c r="Q89" s="79">
        <v>5</v>
      </c>
    </row>
    <row r="90" spans="1:17" s="61" customFormat="1" ht="17.399999999999999" customHeight="1" x14ac:dyDescent="0.25">
      <c r="A90" s="41">
        <v>76</v>
      </c>
      <c r="B90" s="67" t="s">
        <v>58</v>
      </c>
      <c r="C90" s="57" t="s">
        <v>161</v>
      </c>
      <c r="D90" s="52" t="s">
        <v>67</v>
      </c>
      <c r="E90" s="73" t="s">
        <v>68</v>
      </c>
      <c r="F90" s="52" t="s">
        <v>69</v>
      </c>
      <c r="G90" s="74">
        <v>10.661</v>
      </c>
      <c r="H90" s="73" t="s">
        <v>70</v>
      </c>
      <c r="I90" s="58"/>
      <c r="J90" s="59"/>
      <c r="K90" s="41"/>
      <c r="L90" s="69" t="s">
        <v>109</v>
      </c>
      <c r="M90" s="60"/>
      <c r="N90" s="58"/>
      <c r="O90" s="58"/>
      <c r="P90" s="79">
        <v>46101001205</v>
      </c>
      <c r="Q90" s="79">
        <v>5</v>
      </c>
    </row>
    <row r="91" spans="1:17" s="61" customFormat="1" ht="17.399999999999999" customHeight="1" x14ac:dyDescent="0.25">
      <c r="A91" s="41">
        <v>77</v>
      </c>
      <c r="B91" s="67" t="s">
        <v>58</v>
      </c>
      <c r="C91" s="57" t="s">
        <v>161</v>
      </c>
      <c r="D91" s="52" t="s">
        <v>67</v>
      </c>
      <c r="E91" s="73" t="s">
        <v>68</v>
      </c>
      <c r="F91" s="52" t="s">
        <v>69</v>
      </c>
      <c r="G91" s="74">
        <v>20.84</v>
      </c>
      <c r="H91" s="73" t="s">
        <v>70</v>
      </c>
      <c r="I91" s="58"/>
      <c r="J91" s="59"/>
      <c r="K91" s="41"/>
      <c r="L91" s="69" t="s">
        <v>110</v>
      </c>
      <c r="M91" s="60"/>
      <c r="N91" s="58"/>
      <c r="O91" s="58"/>
      <c r="P91" s="79">
        <v>46101001205</v>
      </c>
      <c r="Q91" s="79">
        <v>5</v>
      </c>
    </row>
    <row r="92" spans="1:17" s="61" customFormat="1" ht="17.399999999999999" customHeight="1" x14ac:dyDescent="0.25">
      <c r="A92" s="41">
        <v>78</v>
      </c>
      <c r="B92" s="67" t="s">
        <v>58</v>
      </c>
      <c r="C92" s="57" t="s">
        <v>161</v>
      </c>
      <c r="D92" s="52" t="s">
        <v>67</v>
      </c>
      <c r="E92" s="73" t="s">
        <v>68</v>
      </c>
      <c r="F92" s="52" t="s">
        <v>69</v>
      </c>
      <c r="G92" s="74">
        <v>19.514999999999997</v>
      </c>
      <c r="H92" s="73" t="s">
        <v>70</v>
      </c>
      <c r="I92" s="58"/>
      <c r="J92" s="59"/>
      <c r="K92" s="41"/>
      <c r="L92" s="69" t="s">
        <v>111</v>
      </c>
      <c r="M92" s="60"/>
      <c r="N92" s="58"/>
      <c r="O92" s="58"/>
      <c r="P92" s="79">
        <v>46101001205</v>
      </c>
      <c r="Q92" s="79">
        <v>5</v>
      </c>
    </row>
    <row r="93" spans="1:17" s="61" customFormat="1" ht="17.399999999999999" customHeight="1" x14ac:dyDescent="0.25">
      <c r="A93" s="41">
        <v>79</v>
      </c>
      <c r="B93" s="67" t="s">
        <v>58</v>
      </c>
      <c r="C93" s="57" t="s">
        <v>161</v>
      </c>
      <c r="D93" s="52" t="s">
        <v>67</v>
      </c>
      <c r="E93" s="73" t="s">
        <v>68</v>
      </c>
      <c r="F93" s="52" t="s">
        <v>69</v>
      </c>
      <c r="G93" s="74">
        <v>1.0380000000000003</v>
      </c>
      <c r="H93" s="73" t="s">
        <v>70</v>
      </c>
      <c r="I93" s="58"/>
      <c r="J93" s="59"/>
      <c r="K93" s="41"/>
      <c r="L93" s="69" t="s">
        <v>112</v>
      </c>
      <c r="M93" s="60"/>
      <c r="N93" s="58"/>
      <c r="O93" s="58"/>
      <c r="P93" s="79">
        <v>46101001205</v>
      </c>
      <c r="Q93" s="79">
        <v>5</v>
      </c>
    </row>
    <row r="94" spans="1:17" s="61" customFormat="1" ht="17.399999999999999" customHeight="1" x14ac:dyDescent="0.25">
      <c r="A94" s="41">
        <v>80</v>
      </c>
      <c r="B94" s="67" t="s">
        <v>58</v>
      </c>
      <c r="C94" s="57" t="s">
        <v>161</v>
      </c>
      <c r="D94" s="52" t="s">
        <v>67</v>
      </c>
      <c r="E94" s="73" t="s">
        <v>68</v>
      </c>
      <c r="F94" s="52" t="s">
        <v>69</v>
      </c>
      <c r="G94" s="74">
        <v>0.85</v>
      </c>
      <c r="H94" s="73" t="s">
        <v>70</v>
      </c>
      <c r="I94" s="58"/>
      <c r="J94" s="59"/>
      <c r="K94" s="41"/>
      <c r="L94" s="69" t="s">
        <v>106</v>
      </c>
      <c r="M94" s="60"/>
      <c r="N94" s="58"/>
      <c r="O94" s="58"/>
      <c r="P94" s="79">
        <v>46101001205</v>
      </c>
      <c r="Q94" s="79">
        <v>5</v>
      </c>
    </row>
    <row r="95" spans="1:17" s="61" customFormat="1" ht="17.399999999999999" customHeight="1" x14ac:dyDescent="0.25">
      <c r="A95" s="41">
        <v>81</v>
      </c>
      <c r="B95" s="67" t="s">
        <v>58</v>
      </c>
      <c r="C95" s="57" t="s">
        <v>161</v>
      </c>
      <c r="D95" s="52" t="s">
        <v>67</v>
      </c>
      <c r="E95" s="73" t="s">
        <v>68</v>
      </c>
      <c r="F95" s="52" t="s">
        <v>69</v>
      </c>
      <c r="G95" s="74">
        <v>91.896999999999991</v>
      </c>
      <c r="H95" s="73" t="s">
        <v>70</v>
      </c>
      <c r="I95" s="58"/>
      <c r="J95" s="59"/>
      <c r="K95" s="41"/>
      <c r="L95" s="69" t="s">
        <v>85</v>
      </c>
      <c r="M95" s="60"/>
      <c r="N95" s="58"/>
      <c r="O95" s="58"/>
      <c r="P95" s="79">
        <v>46101001205</v>
      </c>
      <c r="Q95" s="79">
        <v>5</v>
      </c>
    </row>
    <row r="96" spans="1:17" s="61" customFormat="1" ht="17.399999999999999" customHeight="1" x14ac:dyDescent="0.25">
      <c r="A96" s="41">
        <v>82</v>
      </c>
      <c r="B96" s="67" t="s">
        <v>58</v>
      </c>
      <c r="C96" s="57" t="s">
        <v>161</v>
      </c>
      <c r="D96" s="52" t="s">
        <v>67</v>
      </c>
      <c r="E96" s="73" t="s">
        <v>68</v>
      </c>
      <c r="F96" s="52" t="s">
        <v>69</v>
      </c>
      <c r="G96" s="74">
        <v>0.56000000000000005</v>
      </c>
      <c r="H96" s="73" t="s">
        <v>70</v>
      </c>
      <c r="I96" s="58"/>
      <c r="J96" s="59"/>
      <c r="K96" s="41"/>
      <c r="L96" s="69" t="s">
        <v>106</v>
      </c>
      <c r="M96" s="60"/>
      <c r="N96" s="58"/>
      <c r="O96" s="58"/>
      <c r="P96" s="79">
        <v>46101001205</v>
      </c>
      <c r="Q96" s="79">
        <v>5</v>
      </c>
    </row>
    <row r="97" spans="1:17" s="61" customFormat="1" ht="17.399999999999999" customHeight="1" x14ac:dyDescent="0.25">
      <c r="A97" s="41">
        <v>83</v>
      </c>
      <c r="B97" s="67" t="s">
        <v>58</v>
      </c>
      <c r="C97" s="57" t="s">
        <v>161</v>
      </c>
      <c r="D97" s="52" t="s">
        <v>67</v>
      </c>
      <c r="E97" s="73" t="s">
        <v>68</v>
      </c>
      <c r="F97" s="52" t="s">
        <v>69</v>
      </c>
      <c r="G97" s="74">
        <v>0.47900000000000004</v>
      </c>
      <c r="H97" s="73" t="s">
        <v>70</v>
      </c>
      <c r="I97" s="58"/>
      <c r="J97" s="59"/>
      <c r="K97" s="41"/>
      <c r="L97" s="69" t="s">
        <v>64</v>
      </c>
      <c r="M97" s="60"/>
      <c r="N97" s="58"/>
      <c r="O97" s="58"/>
      <c r="P97" s="79">
        <v>46101001205</v>
      </c>
      <c r="Q97" s="79">
        <v>5</v>
      </c>
    </row>
    <row r="98" spans="1:17" s="61" customFormat="1" ht="17.399999999999999" customHeight="1" x14ac:dyDescent="0.25">
      <c r="A98" s="41">
        <v>84</v>
      </c>
      <c r="B98" s="67" t="s">
        <v>58</v>
      </c>
      <c r="C98" s="57" t="s">
        <v>161</v>
      </c>
      <c r="D98" s="52" t="s">
        <v>67</v>
      </c>
      <c r="E98" s="73" t="s">
        <v>68</v>
      </c>
      <c r="F98" s="52" t="s">
        <v>69</v>
      </c>
      <c r="G98" s="74">
        <v>1E-3</v>
      </c>
      <c r="H98" s="73" t="s">
        <v>70</v>
      </c>
      <c r="I98" s="58"/>
      <c r="J98" s="59"/>
      <c r="K98" s="41"/>
      <c r="L98" s="69" t="s">
        <v>64</v>
      </c>
      <c r="M98" s="60"/>
      <c r="N98" s="58"/>
      <c r="O98" s="58"/>
      <c r="P98" s="79">
        <v>46101001205</v>
      </c>
      <c r="Q98" s="79">
        <v>5</v>
      </c>
    </row>
    <row r="99" spans="1:17" s="61" customFormat="1" ht="17.399999999999999" customHeight="1" x14ac:dyDescent="0.25">
      <c r="A99" s="41">
        <v>85</v>
      </c>
      <c r="B99" s="67" t="s">
        <v>58</v>
      </c>
      <c r="C99" s="57" t="s">
        <v>161</v>
      </c>
      <c r="D99" s="52" t="s">
        <v>67</v>
      </c>
      <c r="E99" s="73" t="s">
        <v>68</v>
      </c>
      <c r="F99" s="52" t="s">
        <v>69</v>
      </c>
      <c r="G99" s="74">
        <v>6.8379999999999983</v>
      </c>
      <c r="H99" s="73" t="s">
        <v>70</v>
      </c>
      <c r="I99" s="58"/>
      <c r="J99" s="59"/>
      <c r="K99" s="41"/>
      <c r="L99" s="69" t="s">
        <v>64</v>
      </c>
      <c r="M99" s="60"/>
      <c r="N99" s="58"/>
      <c r="O99" s="58"/>
      <c r="P99" s="79">
        <v>46101001205</v>
      </c>
      <c r="Q99" s="79">
        <v>5</v>
      </c>
    </row>
    <row r="100" spans="1:17" s="61" customFormat="1" ht="17.399999999999999" customHeight="1" x14ac:dyDescent="0.25">
      <c r="A100" s="41">
        <v>86</v>
      </c>
      <c r="B100" s="67" t="s">
        <v>58</v>
      </c>
      <c r="C100" s="57" t="s">
        <v>161</v>
      </c>
      <c r="D100" s="52" t="s">
        <v>67</v>
      </c>
      <c r="E100" s="73" t="s">
        <v>68</v>
      </c>
      <c r="F100" s="52" t="s">
        <v>69</v>
      </c>
      <c r="G100" s="74">
        <v>4.4669999999999996</v>
      </c>
      <c r="H100" s="73" t="s">
        <v>70</v>
      </c>
      <c r="I100" s="58"/>
      <c r="J100" s="59"/>
      <c r="K100" s="41"/>
      <c r="L100" s="69" t="s">
        <v>75</v>
      </c>
      <c r="M100" s="60"/>
      <c r="N100" s="58"/>
      <c r="O100" s="58"/>
      <c r="P100" s="79">
        <v>46101001205</v>
      </c>
      <c r="Q100" s="79">
        <v>5</v>
      </c>
    </row>
    <row r="101" spans="1:17" s="61" customFormat="1" ht="17.399999999999999" customHeight="1" x14ac:dyDescent="0.25">
      <c r="A101" s="41">
        <v>87</v>
      </c>
      <c r="B101" s="67" t="s">
        <v>58</v>
      </c>
      <c r="C101" s="57" t="s">
        <v>161</v>
      </c>
      <c r="D101" s="52" t="s">
        <v>67</v>
      </c>
      <c r="E101" s="73" t="s">
        <v>68</v>
      </c>
      <c r="F101" s="52" t="s">
        <v>69</v>
      </c>
      <c r="G101" s="74">
        <v>0.40400000000000003</v>
      </c>
      <c r="H101" s="73" t="s">
        <v>70</v>
      </c>
      <c r="I101" s="58"/>
      <c r="J101" s="59"/>
      <c r="K101" s="41"/>
      <c r="L101" s="69" t="s">
        <v>113</v>
      </c>
      <c r="M101" s="60"/>
      <c r="N101" s="58"/>
      <c r="O101" s="58"/>
      <c r="P101" s="79">
        <v>46101001205</v>
      </c>
      <c r="Q101" s="79">
        <v>5</v>
      </c>
    </row>
    <row r="102" spans="1:17" s="61" customFormat="1" ht="17.399999999999999" customHeight="1" x14ac:dyDescent="0.25">
      <c r="A102" s="41">
        <v>88</v>
      </c>
      <c r="B102" s="67" t="s">
        <v>58</v>
      </c>
      <c r="C102" s="57" t="s">
        <v>161</v>
      </c>
      <c r="D102" s="52" t="s">
        <v>67</v>
      </c>
      <c r="E102" s="73" t="s">
        <v>68</v>
      </c>
      <c r="F102" s="52" t="s">
        <v>69</v>
      </c>
      <c r="G102" s="74">
        <v>3</v>
      </c>
      <c r="H102" s="73" t="s">
        <v>70</v>
      </c>
      <c r="I102" s="58"/>
      <c r="J102" s="59"/>
      <c r="K102" s="41"/>
      <c r="L102" s="69" t="s">
        <v>106</v>
      </c>
      <c r="M102" s="60"/>
      <c r="N102" s="58"/>
      <c r="O102" s="58"/>
      <c r="P102" s="79">
        <v>46101001205</v>
      </c>
      <c r="Q102" s="79">
        <v>5</v>
      </c>
    </row>
    <row r="103" spans="1:17" s="61" customFormat="1" ht="17.399999999999999" customHeight="1" x14ac:dyDescent="0.25">
      <c r="A103" s="41">
        <v>89</v>
      </c>
      <c r="B103" s="67" t="s">
        <v>58</v>
      </c>
      <c r="C103" s="57" t="s">
        <v>161</v>
      </c>
      <c r="D103" s="52" t="s">
        <v>67</v>
      </c>
      <c r="E103" s="73" t="s">
        <v>68</v>
      </c>
      <c r="F103" s="52" t="s">
        <v>69</v>
      </c>
      <c r="G103" s="74">
        <v>35.251999999999995</v>
      </c>
      <c r="H103" s="73" t="s">
        <v>70</v>
      </c>
      <c r="I103" s="58"/>
      <c r="J103" s="59"/>
      <c r="K103" s="41"/>
      <c r="L103" s="69" t="s">
        <v>64</v>
      </c>
      <c r="M103" s="60"/>
      <c r="N103" s="58"/>
      <c r="O103" s="58"/>
      <c r="P103" s="79">
        <v>46101001205</v>
      </c>
      <c r="Q103" s="79">
        <v>5</v>
      </c>
    </row>
    <row r="104" spans="1:17" s="61" customFormat="1" ht="17.399999999999999" customHeight="1" x14ac:dyDescent="0.25">
      <c r="A104" s="41">
        <v>90</v>
      </c>
      <c r="B104" s="67" t="s">
        <v>58</v>
      </c>
      <c r="C104" s="57" t="s">
        <v>161</v>
      </c>
      <c r="D104" s="52" t="s">
        <v>67</v>
      </c>
      <c r="E104" s="73" t="s">
        <v>68</v>
      </c>
      <c r="F104" s="52" t="s">
        <v>69</v>
      </c>
      <c r="G104" s="74">
        <v>17.070000000000004</v>
      </c>
      <c r="H104" s="73" t="s">
        <v>70</v>
      </c>
      <c r="I104" s="58"/>
      <c r="J104" s="59"/>
      <c r="K104" s="41"/>
      <c r="L104" s="69" t="s">
        <v>114</v>
      </c>
      <c r="M104" s="60"/>
      <c r="N104" s="58"/>
      <c r="O104" s="58"/>
      <c r="P104" s="79">
        <v>46101001205</v>
      </c>
      <c r="Q104" s="79">
        <v>5</v>
      </c>
    </row>
    <row r="105" spans="1:17" s="61" customFormat="1" ht="17.399999999999999" customHeight="1" x14ac:dyDescent="0.25">
      <c r="A105" s="41">
        <v>91</v>
      </c>
      <c r="B105" s="67" t="s">
        <v>58</v>
      </c>
      <c r="C105" s="57" t="s">
        <v>161</v>
      </c>
      <c r="D105" s="52" t="s">
        <v>67</v>
      </c>
      <c r="E105" s="73" t="s">
        <v>68</v>
      </c>
      <c r="F105" s="52" t="s">
        <v>69</v>
      </c>
      <c r="G105" s="74">
        <v>6.51</v>
      </c>
      <c r="H105" s="73" t="s">
        <v>70</v>
      </c>
      <c r="I105" s="58"/>
      <c r="J105" s="59"/>
      <c r="K105" s="41"/>
      <c r="L105" s="69" t="s">
        <v>115</v>
      </c>
      <c r="M105" s="60"/>
      <c r="N105" s="58"/>
      <c r="O105" s="58"/>
      <c r="P105" s="79">
        <v>46101001205</v>
      </c>
      <c r="Q105" s="79">
        <v>5</v>
      </c>
    </row>
    <row r="106" spans="1:17" s="61" customFormat="1" ht="17.399999999999999" customHeight="1" x14ac:dyDescent="0.25">
      <c r="A106" s="41">
        <v>92</v>
      </c>
      <c r="B106" s="67" t="s">
        <v>58</v>
      </c>
      <c r="C106" s="57" t="s">
        <v>161</v>
      </c>
      <c r="D106" s="52" t="s">
        <v>67</v>
      </c>
      <c r="E106" s="73" t="s">
        <v>68</v>
      </c>
      <c r="F106" s="52" t="s">
        <v>69</v>
      </c>
      <c r="G106" s="74">
        <v>0.215</v>
      </c>
      <c r="H106" s="73" t="s">
        <v>70</v>
      </c>
      <c r="I106" s="58"/>
      <c r="J106" s="59"/>
      <c r="K106" s="41"/>
      <c r="L106" s="69" t="s">
        <v>62</v>
      </c>
      <c r="M106" s="60"/>
      <c r="N106" s="58"/>
      <c r="O106" s="58"/>
      <c r="P106" s="79">
        <v>46101001205</v>
      </c>
      <c r="Q106" s="79">
        <v>5</v>
      </c>
    </row>
    <row r="107" spans="1:17" s="61" customFormat="1" ht="17.399999999999999" customHeight="1" x14ac:dyDescent="0.25">
      <c r="A107" s="41">
        <v>93</v>
      </c>
      <c r="B107" s="67" t="s">
        <v>58</v>
      </c>
      <c r="C107" s="57" t="s">
        <v>161</v>
      </c>
      <c r="D107" s="52" t="s">
        <v>67</v>
      </c>
      <c r="E107" s="73" t="s">
        <v>68</v>
      </c>
      <c r="F107" s="52" t="s">
        <v>69</v>
      </c>
      <c r="G107" s="74">
        <v>20.605</v>
      </c>
      <c r="H107" s="73" t="s">
        <v>70</v>
      </c>
      <c r="I107" s="58"/>
      <c r="J107" s="59"/>
      <c r="K107" s="41"/>
      <c r="L107" s="69" t="s">
        <v>116</v>
      </c>
      <c r="M107" s="60"/>
      <c r="N107" s="58"/>
      <c r="O107" s="58"/>
      <c r="P107" s="79">
        <v>46101001205</v>
      </c>
      <c r="Q107" s="79">
        <v>5</v>
      </c>
    </row>
    <row r="108" spans="1:17" s="61" customFormat="1" ht="17.399999999999999" customHeight="1" x14ac:dyDescent="0.25">
      <c r="A108" s="41">
        <v>94</v>
      </c>
      <c r="B108" s="67" t="s">
        <v>58</v>
      </c>
      <c r="C108" s="57" t="s">
        <v>161</v>
      </c>
      <c r="D108" s="52" t="s">
        <v>67</v>
      </c>
      <c r="E108" s="73" t="s">
        <v>68</v>
      </c>
      <c r="F108" s="52" t="s">
        <v>69</v>
      </c>
      <c r="G108" s="74">
        <v>39.39</v>
      </c>
      <c r="H108" s="73" t="s">
        <v>70</v>
      </c>
      <c r="I108" s="58"/>
      <c r="J108" s="59"/>
      <c r="K108" s="41"/>
      <c r="L108" s="69" t="s">
        <v>117</v>
      </c>
      <c r="M108" s="60"/>
      <c r="N108" s="58"/>
      <c r="O108" s="58"/>
      <c r="P108" s="79">
        <v>46101001205</v>
      </c>
      <c r="Q108" s="79">
        <v>5</v>
      </c>
    </row>
    <row r="109" spans="1:17" s="61" customFormat="1" ht="17.399999999999999" customHeight="1" x14ac:dyDescent="0.25">
      <c r="A109" s="41">
        <v>95</v>
      </c>
      <c r="B109" s="67" t="s">
        <v>58</v>
      </c>
      <c r="C109" s="57" t="s">
        <v>161</v>
      </c>
      <c r="D109" s="52" t="s">
        <v>67</v>
      </c>
      <c r="E109" s="73" t="s">
        <v>68</v>
      </c>
      <c r="F109" s="52" t="s">
        <v>69</v>
      </c>
      <c r="G109" s="74">
        <v>0.02</v>
      </c>
      <c r="H109" s="73" t="s">
        <v>70</v>
      </c>
      <c r="I109" s="58"/>
      <c r="J109" s="59"/>
      <c r="K109" s="41"/>
      <c r="L109" s="69" t="s">
        <v>118</v>
      </c>
      <c r="M109" s="60"/>
      <c r="N109" s="58"/>
      <c r="O109" s="58"/>
      <c r="P109" s="79">
        <v>46101001205</v>
      </c>
      <c r="Q109" s="79">
        <v>5</v>
      </c>
    </row>
    <row r="110" spans="1:17" s="61" customFormat="1" ht="17.399999999999999" customHeight="1" x14ac:dyDescent="0.25">
      <c r="A110" s="41">
        <v>96</v>
      </c>
      <c r="B110" s="67" t="s">
        <v>58</v>
      </c>
      <c r="C110" s="57" t="s">
        <v>161</v>
      </c>
      <c r="D110" s="52" t="s">
        <v>67</v>
      </c>
      <c r="E110" s="73" t="s">
        <v>68</v>
      </c>
      <c r="F110" s="52" t="s">
        <v>69</v>
      </c>
      <c r="G110" s="74">
        <v>0.03</v>
      </c>
      <c r="H110" s="73" t="s">
        <v>70</v>
      </c>
      <c r="I110" s="58"/>
      <c r="J110" s="59"/>
      <c r="K110" s="41"/>
      <c r="L110" s="69" t="s">
        <v>118</v>
      </c>
      <c r="M110" s="60"/>
      <c r="N110" s="58"/>
      <c r="O110" s="58"/>
      <c r="P110" s="79">
        <v>46101001205</v>
      </c>
      <c r="Q110" s="79">
        <v>5</v>
      </c>
    </row>
    <row r="111" spans="1:17" s="61" customFormat="1" ht="17.399999999999999" customHeight="1" x14ac:dyDescent="0.25">
      <c r="A111" s="41">
        <v>97</v>
      </c>
      <c r="B111" s="67" t="s">
        <v>58</v>
      </c>
      <c r="C111" s="57" t="s">
        <v>161</v>
      </c>
      <c r="D111" s="52" t="s">
        <v>67</v>
      </c>
      <c r="E111" s="73" t="s">
        <v>68</v>
      </c>
      <c r="F111" s="52" t="s">
        <v>69</v>
      </c>
      <c r="G111" s="74">
        <v>46.8</v>
      </c>
      <c r="H111" s="77" t="s">
        <v>135</v>
      </c>
      <c r="I111" s="58"/>
      <c r="J111" s="59"/>
      <c r="K111" s="41"/>
      <c r="L111" s="69" t="s">
        <v>62</v>
      </c>
      <c r="M111" s="60"/>
      <c r="N111" s="58"/>
      <c r="O111" s="58"/>
      <c r="P111" s="79">
        <v>46101001205</v>
      </c>
      <c r="Q111" s="79">
        <v>5</v>
      </c>
    </row>
    <row r="112" spans="1:17" s="61" customFormat="1" ht="17.399999999999999" customHeight="1" x14ac:dyDescent="0.25">
      <c r="A112" s="41">
        <v>98</v>
      </c>
      <c r="B112" s="67" t="s">
        <v>58</v>
      </c>
      <c r="C112" s="57" t="s">
        <v>161</v>
      </c>
      <c r="D112" s="52" t="s">
        <v>67</v>
      </c>
      <c r="E112" s="73" t="s">
        <v>68</v>
      </c>
      <c r="F112" s="52" t="s">
        <v>69</v>
      </c>
      <c r="G112" s="74">
        <v>37.332000000000008</v>
      </c>
      <c r="H112" s="73" t="s">
        <v>70</v>
      </c>
      <c r="I112" s="58"/>
      <c r="J112" s="59"/>
      <c r="K112" s="41"/>
      <c r="L112" s="69" t="s">
        <v>119</v>
      </c>
      <c r="M112" s="60"/>
      <c r="N112" s="58"/>
      <c r="O112" s="58"/>
      <c r="P112" s="79">
        <v>46101001205</v>
      </c>
      <c r="Q112" s="79">
        <v>5</v>
      </c>
    </row>
    <row r="113" spans="1:17" s="61" customFormat="1" ht="17.399999999999999" customHeight="1" x14ac:dyDescent="0.25">
      <c r="A113" s="41">
        <v>99</v>
      </c>
      <c r="B113" s="67" t="s">
        <v>58</v>
      </c>
      <c r="C113" s="57" t="s">
        <v>161</v>
      </c>
      <c r="D113" s="52" t="s">
        <v>67</v>
      </c>
      <c r="E113" s="73" t="s">
        <v>68</v>
      </c>
      <c r="F113" s="52" t="s">
        <v>69</v>
      </c>
      <c r="G113" s="74">
        <v>1.2999999999999999E-2</v>
      </c>
      <c r="H113" s="73" t="s">
        <v>70</v>
      </c>
      <c r="I113" s="58"/>
      <c r="J113" s="59"/>
      <c r="K113" s="41"/>
      <c r="L113" s="69" t="s">
        <v>120</v>
      </c>
      <c r="M113" s="60"/>
      <c r="N113" s="58"/>
      <c r="O113" s="58"/>
      <c r="P113" s="79">
        <v>46101001205</v>
      </c>
      <c r="Q113" s="79">
        <v>5</v>
      </c>
    </row>
    <row r="114" spans="1:17" s="61" customFormat="1" ht="17.399999999999999" customHeight="1" x14ac:dyDescent="0.25">
      <c r="A114" s="41">
        <v>100</v>
      </c>
      <c r="B114" s="67" t="s">
        <v>58</v>
      </c>
      <c r="C114" s="57" t="s">
        <v>161</v>
      </c>
      <c r="D114" s="52" t="s">
        <v>67</v>
      </c>
      <c r="E114" s="73" t="s">
        <v>68</v>
      </c>
      <c r="F114" s="52" t="s">
        <v>69</v>
      </c>
      <c r="G114" s="74">
        <v>25.100999999999999</v>
      </c>
      <c r="H114" s="73" t="s">
        <v>70</v>
      </c>
      <c r="I114" s="58"/>
      <c r="J114" s="59"/>
      <c r="K114" s="41"/>
      <c r="L114" s="69" t="s">
        <v>120</v>
      </c>
      <c r="M114" s="60"/>
      <c r="N114" s="58"/>
      <c r="O114" s="58"/>
      <c r="P114" s="79">
        <v>46101001205</v>
      </c>
      <c r="Q114" s="79">
        <v>5</v>
      </c>
    </row>
    <row r="115" spans="1:17" s="61" customFormat="1" ht="17.399999999999999" customHeight="1" x14ac:dyDescent="0.25">
      <c r="A115" s="41">
        <v>101</v>
      </c>
      <c r="B115" s="67" t="s">
        <v>58</v>
      </c>
      <c r="C115" s="57" t="s">
        <v>161</v>
      </c>
      <c r="D115" s="52" t="s">
        <v>67</v>
      </c>
      <c r="E115" s="73" t="s">
        <v>68</v>
      </c>
      <c r="F115" s="52" t="s">
        <v>69</v>
      </c>
      <c r="G115" s="74">
        <v>2.7E-2</v>
      </c>
      <c r="H115" s="73" t="s">
        <v>70</v>
      </c>
      <c r="I115" s="58"/>
      <c r="J115" s="59"/>
      <c r="K115" s="41"/>
      <c r="L115" s="69" t="s">
        <v>120</v>
      </c>
      <c r="M115" s="60"/>
      <c r="N115" s="58"/>
      <c r="O115" s="58"/>
      <c r="P115" s="79">
        <v>46101001205</v>
      </c>
      <c r="Q115" s="79">
        <v>5</v>
      </c>
    </row>
    <row r="116" spans="1:17" s="61" customFormat="1" ht="17.399999999999999" customHeight="1" x14ac:dyDescent="0.25">
      <c r="A116" s="41">
        <v>102</v>
      </c>
      <c r="B116" s="67" t="s">
        <v>58</v>
      </c>
      <c r="C116" s="57" t="s">
        <v>161</v>
      </c>
      <c r="D116" s="52" t="s">
        <v>67</v>
      </c>
      <c r="E116" s="73" t="s">
        <v>68</v>
      </c>
      <c r="F116" s="52" t="s">
        <v>69</v>
      </c>
      <c r="G116" s="74">
        <v>0.69499999999999995</v>
      </c>
      <c r="H116" s="73" t="s">
        <v>70</v>
      </c>
      <c r="I116" s="58"/>
      <c r="J116" s="59"/>
      <c r="K116" s="41"/>
      <c r="L116" s="69" t="s">
        <v>120</v>
      </c>
      <c r="M116" s="60"/>
      <c r="N116" s="58"/>
      <c r="O116" s="58"/>
      <c r="P116" s="79">
        <v>46101001205</v>
      </c>
      <c r="Q116" s="79">
        <v>5</v>
      </c>
    </row>
    <row r="117" spans="1:17" s="61" customFormat="1" ht="17.399999999999999" customHeight="1" x14ac:dyDescent="0.25">
      <c r="A117" s="41">
        <v>103</v>
      </c>
      <c r="B117" s="67" t="s">
        <v>58</v>
      </c>
      <c r="C117" s="57" t="s">
        <v>161</v>
      </c>
      <c r="D117" s="52" t="s">
        <v>67</v>
      </c>
      <c r="E117" s="73" t="s">
        <v>68</v>
      </c>
      <c r="F117" s="52" t="s">
        <v>69</v>
      </c>
      <c r="G117" s="74">
        <v>3</v>
      </c>
      <c r="H117" s="73" t="s">
        <v>70</v>
      </c>
      <c r="I117" s="58"/>
      <c r="J117" s="59"/>
      <c r="K117" s="41"/>
      <c r="L117" s="69" t="s">
        <v>121</v>
      </c>
      <c r="M117" s="60"/>
      <c r="N117" s="58"/>
      <c r="O117" s="58"/>
      <c r="P117" s="79">
        <v>46101001205</v>
      </c>
      <c r="Q117" s="79">
        <v>5</v>
      </c>
    </row>
    <row r="118" spans="1:17" s="61" customFormat="1" ht="17.399999999999999" customHeight="1" x14ac:dyDescent="0.25">
      <c r="A118" s="41">
        <v>104</v>
      </c>
      <c r="B118" s="67" t="s">
        <v>58</v>
      </c>
      <c r="C118" s="57" t="s">
        <v>161</v>
      </c>
      <c r="D118" s="52" t="s">
        <v>67</v>
      </c>
      <c r="E118" s="73" t="s">
        <v>68</v>
      </c>
      <c r="F118" s="52" t="s">
        <v>69</v>
      </c>
      <c r="G118" s="74">
        <v>1.9</v>
      </c>
      <c r="H118" s="73" t="s">
        <v>70</v>
      </c>
      <c r="I118" s="58"/>
      <c r="J118" s="59"/>
      <c r="K118" s="41"/>
      <c r="L118" s="69" t="s">
        <v>121</v>
      </c>
      <c r="M118" s="60"/>
      <c r="N118" s="58"/>
      <c r="O118" s="58"/>
      <c r="P118" s="79">
        <v>46101001205</v>
      </c>
      <c r="Q118" s="79">
        <v>5</v>
      </c>
    </row>
    <row r="119" spans="1:17" s="61" customFormat="1" ht="17.399999999999999" customHeight="1" x14ac:dyDescent="0.25">
      <c r="A119" s="41">
        <v>105</v>
      </c>
      <c r="B119" s="67" t="s">
        <v>58</v>
      </c>
      <c r="C119" s="57" t="s">
        <v>161</v>
      </c>
      <c r="D119" s="52" t="s">
        <v>67</v>
      </c>
      <c r="E119" s="73" t="s">
        <v>68</v>
      </c>
      <c r="F119" s="52" t="s">
        <v>69</v>
      </c>
      <c r="G119" s="74">
        <v>0.02</v>
      </c>
      <c r="H119" s="73" t="s">
        <v>70</v>
      </c>
      <c r="I119" s="58"/>
      <c r="J119" s="59"/>
      <c r="K119" s="41"/>
      <c r="L119" s="69" t="s">
        <v>122</v>
      </c>
      <c r="M119" s="60"/>
      <c r="N119" s="58"/>
      <c r="O119" s="58"/>
      <c r="P119" s="79">
        <v>46101001205</v>
      </c>
      <c r="Q119" s="79">
        <v>5</v>
      </c>
    </row>
    <row r="120" spans="1:17" s="61" customFormat="1" ht="17.399999999999999" customHeight="1" x14ac:dyDescent="0.25">
      <c r="A120" s="41">
        <v>106</v>
      </c>
      <c r="B120" s="67" t="s">
        <v>58</v>
      </c>
      <c r="C120" s="57" t="s">
        <v>161</v>
      </c>
      <c r="D120" s="52" t="s">
        <v>67</v>
      </c>
      <c r="E120" s="73" t="s">
        <v>68</v>
      </c>
      <c r="F120" s="52" t="s">
        <v>69</v>
      </c>
      <c r="G120" s="74">
        <v>0.03</v>
      </c>
      <c r="H120" s="73" t="s">
        <v>70</v>
      </c>
      <c r="I120" s="58"/>
      <c r="J120" s="59"/>
      <c r="K120" s="41"/>
      <c r="L120" s="69" t="s">
        <v>64</v>
      </c>
      <c r="M120" s="60"/>
      <c r="N120" s="58"/>
      <c r="O120" s="58"/>
      <c r="P120" s="79">
        <v>46101001205</v>
      </c>
      <c r="Q120" s="79">
        <v>5</v>
      </c>
    </row>
    <row r="121" spans="1:17" s="61" customFormat="1" ht="17.399999999999999" customHeight="1" x14ac:dyDescent="0.25">
      <c r="A121" s="41">
        <v>107</v>
      </c>
      <c r="B121" s="67" t="s">
        <v>58</v>
      </c>
      <c r="C121" s="57" t="s">
        <v>161</v>
      </c>
      <c r="D121" s="52" t="s">
        <v>67</v>
      </c>
      <c r="E121" s="73" t="s">
        <v>68</v>
      </c>
      <c r="F121" s="52" t="s">
        <v>69</v>
      </c>
      <c r="G121" s="74">
        <v>1.069</v>
      </c>
      <c r="H121" s="73" t="s">
        <v>70</v>
      </c>
      <c r="I121" s="58"/>
      <c r="J121" s="59"/>
      <c r="K121" s="41"/>
      <c r="L121" s="69" t="s">
        <v>106</v>
      </c>
      <c r="M121" s="60"/>
      <c r="N121" s="58"/>
      <c r="O121" s="58"/>
      <c r="P121" s="79">
        <v>46101001205</v>
      </c>
      <c r="Q121" s="79">
        <v>5</v>
      </c>
    </row>
    <row r="122" spans="1:17" s="61" customFormat="1" ht="17.399999999999999" customHeight="1" x14ac:dyDescent="0.25">
      <c r="A122" s="41">
        <v>108</v>
      </c>
      <c r="B122" s="67" t="s">
        <v>58</v>
      </c>
      <c r="C122" s="57" t="s">
        <v>161</v>
      </c>
      <c r="D122" s="52" t="s">
        <v>67</v>
      </c>
      <c r="E122" s="73" t="s">
        <v>68</v>
      </c>
      <c r="F122" s="52" t="s">
        <v>69</v>
      </c>
      <c r="G122" s="74">
        <v>4.9960036108132044E-16</v>
      </c>
      <c r="H122" s="73" t="s">
        <v>70</v>
      </c>
      <c r="I122" s="58"/>
      <c r="J122" s="59"/>
      <c r="K122" s="41"/>
      <c r="L122" s="69" t="s">
        <v>123</v>
      </c>
      <c r="M122" s="60"/>
      <c r="N122" s="58"/>
      <c r="O122" s="58"/>
      <c r="P122" s="79">
        <v>46101001205</v>
      </c>
      <c r="Q122" s="79">
        <v>5</v>
      </c>
    </row>
    <row r="123" spans="1:17" s="61" customFormat="1" ht="17.399999999999999" customHeight="1" x14ac:dyDescent="0.25">
      <c r="A123" s="41">
        <v>109</v>
      </c>
      <c r="B123" s="67" t="s">
        <v>58</v>
      </c>
      <c r="C123" s="57" t="s">
        <v>161</v>
      </c>
      <c r="D123" s="52" t="s">
        <v>67</v>
      </c>
      <c r="E123" s="73" t="s">
        <v>68</v>
      </c>
      <c r="F123" s="52" t="s">
        <v>69</v>
      </c>
      <c r="G123" s="74">
        <v>3.5000000000000003E-2</v>
      </c>
      <c r="H123" s="73" t="s">
        <v>70</v>
      </c>
      <c r="I123" s="58"/>
      <c r="J123" s="59"/>
      <c r="K123" s="41"/>
      <c r="L123" s="69" t="s">
        <v>107</v>
      </c>
      <c r="M123" s="60"/>
      <c r="N123" s="58"/>
      <c r="O123" s="58"/>
      <c r="P123" s="79">
        <v>46101001205</v>
      </c>
      <c r="Q123" s="79">
        <v>5</v>
      </c>
    </row>
    <row r="124" spans="1:17" s="61" customFormat="1" ht="17.399999999999999" customHeight="1" x14ac:dyDescent="0.25">
      <c r="A124" s="41">
        <v>110</v>
      </c>
      <c r="B124" s="67" t="s">
        <v>58</v>
      </c>
      <c r="C124" s="57" t="s">
        <v>161</v>
      </c>
      <c r="D124" s="52" t="s">
        <v>67</v>
      </c>
      <c r="E124" s="73" t="s">
        <v>68</v>
      </c>
      <c r="F124" s="52" t="s">
        <v>69</v>
      </c>
      <c r="G124" s="74">
        <v>2.2750000000000004</v>
      </c>
      <c r="H124" s="73" t="s">
        <v>70</v>
      </c>
      <c r="I124" s="58"/>
      <c r="J124" s="59"/>
      <c r="K124" s="41"/>
      <c r="L124" s="69" t="s">
        <v>107</v>
      </c>
      <c r="M124" s="60"/>
      <c r="N124" s="58"/>
      <c r="O124" s="58"/>
      <c r="P124" s="79">
        <v>46101001205</v>
      </c>
      <c r="Q124" s="79">
        <v>5</v>
      </c>
    </row>
    <row r="125" spans="1:17" s="61" customFormat="1" ht="17.399999999999999" customHeight="1" x14ac:dyDescent="0.25">
      <c r="A125" s="41">
        <v>111</v>
      </c>
      <c r="B125" s="67" t="s">
        <v>58</v>
      </c>
      <c r="C125" s="57" t="s">
        <v>161</v>
      </c>
      <c r="D125" s="52" t="s">
        <v>67</v>
      </c>
      <c r="E125" s="73" t="s">
        <v>68</v>
      </c>
      <c r="F125" s="52" t="s">
        <v>69</v>
      </c>
      <c r="G125" s="74">
        <v>3.5000000000000003E-2</v>
      </c>
      <c r="H125" s="73" t="s">
        <v>70</v>
      </c>
      <c r="I125" s="58"/>
      <c r="J125" s="59"/>
      <c r="K125" s="41"/>
      <c r="L125" s="69" t="s">
        <v>122</v>
      </c>
      <c r="M125" s="60"/>
      <c r="N125" s="58"/>
      <c r="O125" s="58"/>
      <c r="P125" s="79">
        <v>46101001205</v>
      </c>
      <c r="Q125" s="79">
        <v>5</v>
      </c>
    </row>
    <row r="126" spans="1:17" s="61" customFormat="1" ht="17.399999999999999" customHeight="1" x14ac:dyDescent="0.25">
      <c r="A126" s="41">
        <v>112</v>
      </c>
      <c r="B126" s="67" t="s">
        <v>58</v>
      </c>
      <c r="C126" s="57" t="s">
        <v>161</v>
      </c>
      <c r="D126" s="52" t="s">
        <v>67</v>
      </c>
      <c r="E126" s="73" t="s">
        <v>68</v>
      </c>
      <c r="F126" s="52" t="s">
        <v>69</v>
      </c>
      <c r="G126" s="74">
        <v>1.8000000000000016E-2</v>
      </c>
      <c r="H126" s="73" t="s">
        <v>70</v>
      </c>
      <c r="I126" s="58"/>
      <c r="J126" s="59"/>
      <c r="K126" s="41"/>
      <c r="L126" s="69" t="s">
        <v>124</v>
      </c>
      <c r="M126" s="60"/>
      <c r="N126" s="58"/>
      <c r="O126" s="58"/>
      <c r="P126" s="79">
        <v>46101001205</v>
      </c>
      <c r="Q126" s="79">
        <v>5</v>
      </c>
    </row>
    <row r="127" spans="1:17" s="61" customFormat="1" ht="17.399999999999999" customHeight="1" x14ac:dyDescent="0.25">
      <c r="A127" s="41">
        <v>113</v>
      </c>
      <c r="B127" s="67" t="s">
        <v>58</v>
      </c>
      <c r="C127" s="57" t="s">
        <v>161</v>
      </c>
      <c r="D127" s="52" t="s">
        <v>67</v>
      </c>
      <c r="E127" s="73" t="s">
        <v>68</v>
      </c>
      <c r="F127" s="52" t="s">
        <v>69</v>
      </c>
      <c r="G127" s="74">
        <v>9.799999999999999E-2</v>
      </c>
      <c r="H127" s="73" t="s">
        <v>70</v>
      </c>
      <c r="I127" s="58"/>
      <c r="J127" s="59"/>
      <c r="K127" s="41"/>
      <c r="L127" s="69" t="s">
        <v>76</v>
      </c>
      <c r="M127" s="60"/>
      <c r="N127" s="58"/>
      <c r="O127" s="58"/>
      <c r="P127" s="79">
        <v>46101001205</v>
      </c>
      <c r="Q127" s="79">
        <v>5</v>
      </c>
    </row>
    <row r="128" spans="1:17" s="61" customFormat="1" ht="17.399999999999999" customHeight="1" x14ac:dyDescent="0.25">
      <c r="A128" s="41">
        <v>114</v>
      </c>
      <c r="B128" s="67" t="s">
        <v>58</v>
      </c>
      <c r="C128" s="57" t="s">
        <v>161</v>
      </c>
      <c r="D128" s="52" t="s">
        <v>67</v>
      </c>
      <c r="E128" s="73" t="s">
        <v>68</v>
      </c>
      <c r="F128" s="52" t="s">
        <v>69</v>
      </c>
      <c r="G128" s="74">
        <v>3.1999999999999973E-2</v>
      </c>
      <c r="H128" s="73" t="s">
        <v>70</v>
      </c>
      <c r="I128" s="58"/>
      <c r="J128" s="59"/>
      <c r="K128" s="41"/>
      <c r="L128" s="69" t="s">
        <v>76</v>
      </c>
      <c r="M128" s="60"/>
      <c r="N128" s="58"/>
      <c r="O128" s="58"/>
      <c r="P128" s="79">
        <v>46101001205</v>
      </c>
      <c r="Q128" s="79">
        <v>5</v>
      </c>
    </row>
    <row r="129" spans="1:17" s="61" customFormat="1" ht="17.399999999999999" customHeight="1" x14ac:dyDescent="0.25">
      <c r="A129" s="41">
        <v>115</v>
      </c>
      <c r="B129" s="67" t="s">
        <v>58</v>
      </c>
      <c r="C129" s="57" t="s">
        <v>161</v>
      </c>
      <c r="D129" s="52" t="s">
        <v>67</v>
      </c>
      <c r="E129" s="73" t="s">
        <v>68</v>
      </c>
      <c r="F129" s="52" t="s">
        <v>69</v>
      </c>
      <c r="G129" s="74">
        <v>24.982999999999997</v>
      </c>
      <c r="H129" s="73" t="s">
        <v>70</v>
      </c>
      <c r="I129" s="58"/>
      <c r="J129" s="59"/>
      <c r="K129" s="41"/>
      <c r="L129" s="69" t="s">
        <v>75</v>
      </c>
      <c r="M129" s="60"/>
      <c r="N129" s="58"/>
      <c r="O129" s="58"/>
      <c r="P129" s="79">
        <v>46101001205</v>
      </c>
      <c r="Q129" s="79">
        <v>5</v>
      </c>
    </row>
    <row r="130" spans="1:17" s="61" customFormat="1" ht="17.399999999999999" customHeight="1" x14ac:dyDescent="0.25">
      <c r="A130" s="41">
        <v>116</v>
      </c>
      <c r="B130" s="67" t="s">
        <v>58</v>
      </c>
      <c r="C130" s="57" t="s">
        <v>161</v>
      </c>
      <c r="D130" s="52" t="s">
        <v>67</v>
      </c>
      <c r="E130" s="73" t="s">
        <v>68</v>
      </c>
      <c r="F130" s="52" t="s">
        <v>69</v>
      </c>
      <c r="G130" s="74">
        <v>8.0000000000000002E-3</v>
      </c>
      <c r="H130" s="73" t="s">
        <v>70</v>
      </c>
      <c r="I130" s="58"/>
      <c r="J130" s="59"/>
      <c r="K130" s="41"/>
      <c r="L130" s="69" t="s">
        <v>120</v>
      </c>
      <c r="M130" s="60"/>
      <c r="N130" s="58"/>
      <c r="O130" s="58"/>
      <c r="P130" s="79">
        <v>46101001205</v>
      </c>
      <c r="Q130" s="79">
        <v>5</v>
      </c>
    </row>
    <row r="131" spans="1:17" s="61" customFormat="1" ht="17.399999999999999" customHeight="1" x14ac:dyDescent="0.25">
      <c r="A131" s="41">
        <v>117</v>
      </c>
      <c r="B131" s="67" t="s">
        <v>58</v>
      </c>
      <c r="C131" s="57" t="s">
        <v>161</v>
      </c>
      <c r="D131" s="52" t="s">
        <v>67</v>
      </c>
      <c r="E131" s="73" t="s">
        <v>68</v>
      </c>
      <c r="F131" s="52" t="s">
        <v>69</v>
      </c>
      <c r="G131" s="74">
        <v>1.2E-2</v>
      </c>
      <c r="H131" s="73" t="s">
        <v>70</v>
      </c>
      <c r="I131" s="58"/>
      <c r="J131" s="59"/>
      <c r="K131" s="41"/>
      <c r="L131" s="69" t="s">
        <v>120</v>
      </c>
      <c r="M131" s="60"/>
      <c r="N131" s="58"/>
      <c r="O131" s="58"/>
      <c r="P131" s="79">
        <v>46101001205</v>
      </c>
      <c r="Q131" s="79">
        <v>5</v>
      </c>
    </row>
    <row r="132" spans="1:17" s="61" customFormat="1" ht="17.399999999999999" customHeight="1" x14ac:dyDescent="0.25">
      <c r="A132" s="41">
        <v>118</v>
      </c>
      <c r="B132" s="67" t="s">
        <v>58</v>
      </c>
      <c r="C132" s="57" t="s">
        <v>161</v>
      </c>
      <c r="D132" s="52" t="s">
        <v>67</v>
      </c>
      <c r="E132" s="73" t="s">
        <v>68</v>
      </c>
      <c r="F132" s="52" t="s">
        <v>69</v>
      </c>
      <c r="G132" s="74">
        <v>4.2999999999999261E-2</v>
      </c>
      <c r="H132" s="73" t="s">
        <v>70</v>
      </c>
      <c r="I132" s="58"/>
      <c r="J132" s="59"/>
      <c r="K132" s="41"/>
      <c r="L132" s="69" t="s">
        <v>125</v>
      </c>
      <c r="M132" s="60"/>
      <c r="N132" s="58"/>
      <c r="O132" s="58"/>
      <c r="P132" s="79">
        <v>46101001205</v>
      </c>
      <c r="Q132" s="79">
        <v>5</v>
      </c>
    </row>
    <row r="133" spans="1:17" s="61" customFormat="1" ht="17.399999999999999" customHeight="1" x14ac:dyDescent="0.25">
      <c r="A133" s="41">
        <v>119</v>
      </c>
      <c r="B133" s="67" t="s">
        <v>58</v>
      </c>
      <c r="C133" s="57" t="s">
        <v>161</v>
      </c>
      <c r="D133" s="52" t="s">
        <v>67</v>
      </c>
      <c r="E133" s="73" t="s">
        <v>68</v>
      </c>
      <c r="F133" s="52" t="s">
        <v>69</v>
      </c>
      <c r="G133" s="74">
        <v>32.524000000000001</v>
      </c>
      <c r="H133" s="73" t="s">
        <v>70</v>
      </c>
      <c r="I133" s="58"/>
      <c r="J133" s="59"/>
      <c r="K133" s="41"/>
      <c r="L133" s="69" t="s">
        <v>90</v>
      </c>
      <c r="M133" s="60"/>
      <c r="N133" s="58"/>
      <c r="O133" s="58"/>
      <c r="P133" s="79">
        <v>46101001205</v>
      </c>
      <c r="Q133" s="79">
        <v>5</v>
      </c>
    </row>
    <row r="134" spans="1:17" s="61" customFormat="1" ht="17.399999999999999" customHeight="1" x14ac:dyDescent="0.25">
      <c r="A134" s="41">
        <v>120</v>
      </c>
      <c r="B134" s="67" t="s">
        <v>58</v>
      </c>
      <c r="C134" s="57" t="s">
        <v>161</v>
      </c>
      <c r="D134" s="52" t="s">
        <v>67</v>
      </c>
      <c r="E134" s="73" t="s">
        <v>68</v>
      </c>
      <c r="F134" s="52" t="s">
        <v>69</v>
      </c>
      <c r="G134" s="74">
        <v>4.13</v>
      </c>
      <c r="H134" s="73" t="s">
        <v>70</v>
      </c>
      <c r="I134" s="58"/>
      <c r="J134" s="59"/>
      <c r="K134" s="41"/>
      <c r="L134" s="69" t="s">
        <v>92</v>
      </c>
      <c r="M134" s="60"/>
      <c r="N134" s="58"/>
      <c r="O134" s="58"/>
      <c r="P134" s="79">
        <v>46101001205</v>
      </c>
      <c r="Q134" s="79">
        <v>5</v>
      </c>
    </row>
    <row r="135" spans="1:17" s="61" customFormat="1" ht="17.399999999999999" customHeight="1" x14ac:dyDescent="0.25">
      <c r="A135" s="41">
        <v>121</v>
      </c>
      <c r="B135" s="67" t="s">
        <v>58</v>
      </c>
      <c r="C135" s="57" t="s">
        <v>161</v>
      </c>
      <c r="D135" s="52" t="s">
        <v>67</v>
      </c>
      <c r="E135" s="73" t="s">
        <v>68</v>
      </c>
      <c r="F135" s="52" t="s">
        <v>69</v>
      </c>
      <c r="G135" s="74">
        <v>15.445</v>
      </c>
      <c r="H135" s="73" t="s">
        <v>70</v>
      </c>
      <c r="I135" s="58"/>
      <c r="J135" s="59"/>
      <c r="K135" s="41"/>
      <c r="L135" s="69" t="s">
        <v>125</v>
      </c>
      <c r="M135" s="60"/>
      <c r="N135" s="58"/>
      <c r="O135" s="58"/>
      <c r="P135" s="79">
        <v>46101001205</v>
      </c>
      <c r="Q135" s="79">
        <v>5</v>
      </c>
    </row>
    <row r="136" spans="1:17" s="61" customFormat="1" ht="17.399999999999999" customHeight="1" x14ac:dyDescent="0.25">
      <c r="A136" s="41">
        <v>122</v>
      </c>
      <c r="B136" s="67" t="s">
        <v>58</v>
      </c>
      <c r="C136" s="57" t="s">
        <v>161</v>
      </c>
      <c r="D136" s="52" t="s">
        <v>67</v>
      </c>
      <c r="E136" s="73" t="s">
        <v>68</v>
      </c>
      <c r="F136" s="52" t="s">
        <v>69</v>
      </c>
      <c r="G136" s="74">
        <v>2.195999999999998</v>
      </c>
      <c r="H136" s="73" t="s">
        <v>70</v>
      </c>
      <c r="I136" s="58"/>
      <c r="J136" s="59"/>
      <c r="K136" s="41"/>
      <c r="L136" s="69" t="s">
        <v>134</v>
      </c>
      <c r="M136" s="60"/>
      <c r="N136" s="58"/>
      <c r="O136" s="58"/>
      <c r="P136" s="79">
        <v>46101001205</v>
      </c>
      <c r="Q136" s="79">
        <v>5</v>
      </c>
    </row>
    <row r="137" spans="1:17" s="61" customFormat="1" ht="17.399999999999999" customHeight="1" x14ac:dyDescent="0.25">
      <c r="A137" s="41">
        <v>123</v>
      </c>
      <c r="B137" s="67" t="s">
        <v>58</v>
      </c>
      <c r="C137" s="57" t="s">
        <v>161</v>
      </c>
      <c r="D137" s="52" t="s">
        <v>67</v>
      </c>
      <c r="E137" s="73" t="s">
        <v>68</v>
      </c>
      <c r="F137" s="52" t="s">
        <v>69</v>
      </c>
      <c r="G137" s="74">
        <v>6.5000000000000002E-2</v>
      </c>
      <c r="H137" s="73" t="s">
        <v>70</v>
      </c>
      <c r="I137" s="58"/>
      <c r="J137" s="59"/>
      <c r="K137" s="41"/>
      <c r="L137" s="69" t="s">
        <v>86</v>
      </c>
      <c r="M137" s="60"/>
      <c r="N137" s="58"/>
      <c r="O137" s="58"/>
      <c r="P137" s="79">
        <v>46101001205</v>
      </c>
      <c r="Q137" s="79">
        <v>5</v>
      </c>
    </row>
    <row r="138" spans="1:17" s="61" customFormat="1" ht="17.399999999999999" customHeight="1" x14ac:dyDescent="0.25">
      <c r="A138" s="41">
        <v>124</v>
      </c>
      <c r="B138" s="67" t="s">
        <v>58</v>
      </c>
      <c r="C138" s="57" t="s">
        <v>161</v>
      </c>
      <c r="D138" s="52" t="s">
        <v>67</v>
      </c>
      <c r="E138" s="73" t="s">
        <v>68</v>
      </c>
      <c r="F138" s="52" t="s">
        <v>69</v>
      </c>
      <c r="G138" s="74">
        <v>3.4000000000000002E-2</v>
      </c>
      <c r="H138" s="73" t="s">
        <v>70</v>
      </c>
      <c r="I138" s="58"/>
      <c r="J138" s="59"/>
      <c r="K138" s="41"/>
      <c r="L138" s="69" t="s">
        <v>79</v>
      </c>
      <c r="M138" s="60"/>
      <c r="N138" s="58"/>
      <c r="O138" s="58"/>
      <c r="P138" s="79">
        <v>46101001205</v>
      </c>
      <c r="Q138" s="79">
        <v>5</v>
      </c>
    </row>
    <row r="139" spans="1:17" s="61" customFormat="1" ht="17.399999999999999" customHeight="1" x14ac:dyDescent="0.25">
      <c r="A139" s="41">
        <v>125</v>
      </c>
      <c r="B139" s="67" t="s">
        <v>58</v>
      </c>
      <c r="C139" s="57" t="s">
        <v>161</v>
      </c>
      <c r="D139" s="52" t="s">
        <v>67</v>
      </c>
      <c r="E139" s="73" t="s">
        <v>68</v>
      </c>
      <c r="F139" s="52" t="s">
        <v>69</v>
      </c>
      <c r="G139" s="74">
        <v>2.7000000000000003E-2</v>
      </c>
      <c r="H139" s="73" t="s">
        <v>70</v>
      </c>
      <c r="I139" s="58"/>
      <c r="J139" s="59"/>
      <c r="K139" s="41"/>
      <c r="L139" s="69" t="s">
        <v>125</v>
      </c>
      <c r="M139" s="60"/>
      <c r="N139" s="58"/>
      <c r="O139" s="58"/>
      <c r="P139" s="79">
        <v>46101001205</v>
      </c>
      <c r="Q139" s="79">
        <v>5</v>
      </c>
    </row>
    <row r="140" spans="1:17" s="61" customFormat="1" ht="17.399999999999999" customHeight="1" x14ac:dyDescent="0.25">
      <c r="A140" s="41">
        <v>126</v>
      </c>
      <c r="B140" s="67" t="s">
        <v>58</v>
      </c>
      <c r="C140" s="57" t="s">
        <v>161</v>
      </c>
      <c r="D140" s="52" t="s">
        <v>67</v>
      </c>
      <c r="E140" s="73" t="s">
        <v>68</v>
      </c>
      <c r="F140" s="52" t="s">
        <v>69</v>
      </c>
      <c r="G140" s="74">
        <v>0.216</v>
      </c>
      <c r="H140" s="73" t="s">
        <v>70</v>
      </c>
      <c r="I140" s="58"/>
      <c r="J140" s="59"/>
      <c r="K140" s="41"/>
      <c r="L140" s="69" t="s">
        <v>64</v>
      </c>
      <c r="M140" s="60"/>
      <c r="N140" s="58"/>
      <c r="O140" s="58"/>
      <c r="P140" s="79">
        <v>46101001205</v>
      </c>
      <c r="Q140" s="79">
        <v>5</v>
      </c>
    </row>
    <row r="141" spans="1:17" s="61" customFormat="1" ht="17.399999999999999" customHeight="1" x14ac:dyDescent="0.25">
      <c r="A141" s="41">
        <v>127</v>
      </c>
      <c r="B141" s="67" t="s">
        <v>58</v>
      </c>
      <c r="C141" s="57" t="s">
        <v>161</v>
      </c>
      <c r="D141" s="52" t="s">
        <v>67</v>
      </c>
      <c r="E141" s="73" t="s">
        <v>68</v>
      </c>
      <c r="F141" s="52" t="s">
        <v>69</v>
      </c>
      <c r="G141" s="74">
        <v>1.2999999999999999E-2</v>
      </c>
      <c r="H141" s="73" t="s">
        <v>70</v>
      </c>
      <c r="I141" s="58"/>
      <c r="J141" s="59"/>
      <c r="K141" s="41"/>
      <c r="L141" s="69" t="s">
        <v>60</v>
      </c>
      <c r="M141" s="60"/>
      <c r="N141" s="58"/>
      <c r="O141" s="58"/>
      <c r="P141" s="79">
        <v>46101001205</v>
      </c>
      <c r="Q141" s="79">
        <v>5</v>
      </c>
    </row>
    <row r="142" spans="1:17" s="61" customFormat="1" ht="17.399999999999999" customHeight="1" x14ac:dyDescent="0.25">
      <c r="A142" s="41">
        <v>128</v>
      </c>
      <c r="B142" s="67" t="s">
        <v>58</v>
      </c>
      <c r="C142" s="57" t="s">
        <v>161</v>
      </c>
      <c r="D142" s="52" t="s">
        <v>67</v>
      </c>
      <c r="E142" s="73" t="s">
        <v>68</v>
      </c>
      <c r="F142" s="52" t="s">
        <v>69</v>
      </c>
      <c r="G142" s="74">
        <v>0.13400000000000001</v>
      </c>
      <c r="H142" s="73" t="s">
        <v>70</v>
      </c>
      <c r="I142" s="58"/>
      <c r="J142" s="59"/>
      <c r="K142" s="41"/>
      <c r="L142" s="69" t="s">
        <v>75</v>
      </c>
      <c r="M142" s="60"/>
      <c r="N142" s="58"/>
      <c r="O142" s="58"/>
      <c r="P142" s="79">
        <v>46101001205</v>
      </c>
      <c r="Q142" s="79">
        <v>5</v>
      </c>
    </row>
    <row r="143" spans="1:17" s="61" customFormat="1" ht="17.399999999999999" customHeight="1" x14ac:dyDescent="0.25">
      <c r="A143" s="41">
        <v>129</v>
      </c>
      <c r="B143" s="67" t="s">
        <v>58</v>
      </c>
      <c r="C143" s="57" t="s">
        <v>161</v>
      </c>
      <c r="D143" s="52" t="s">
        <v>67</v>
      </c>
      <c r="E143" s="73" t="s">
        <v>68</v>
      </c>
      <c r="F143" s="52" t="s">
        <v>69</v>
      </c>
      <c r="G143" s="74">
        <v>4.0000000000000036E-3</v>
      </c>
      <c r="H143" s="73" t="s">
        <v>70</v>
      </c>
      <c r="I143" s="58"/>
      <c r="J143" s="59"/>
      <c r="K143" s="41"/>
      <c r="L143" s="69" t="s">
        <v>75</v>
      </c>
      <c r="M143" s="60"/>
      <c r="N143" s="58"/>
      <c r="O143" s="58"/>
      <c r="P143" s="79">
        <v>46101001205</v>
      </c>
      <c r="Q143" s="79">
        <v>5</v>
      </c>
    </row>
    <row r="144" spans="1:17" s="61" customFormat="1" ht="17.399999999999999" customHeight="1" x14ac:dyDescent="0.25">
      <c r="A144" s="41">
        <v>130</v>
      </c>
      <c r="B144" s="67" t="s">
        <v>58</v>
      </c>
      <c r="C144" s="57" t="s">
        <v>161</v>
      </c>
      <c r="D144" s="52" t="s">
        <v>67</v>
      </c>
      <c r="E144" s="73" t="s">
        <v>68</v>
      </c>
      <c r="F144" s="52" t="s">
        <v>69</v>
      </c>
      <c r="G144" s="74">
        <v>5.0000000000000001E-3</v>
      </c>
      <c r="H144" s="73" t="s">
        <v>70</v>
      </c>
      <c r="I144" s="58"/>
      <c r="J144" s="59"/>
      <c r="K144" s="41"/>
      <c r="L144" s="69" t="s">
        <v>71</v>
      </c>
      <c r="M144" s="60"/>
      <c r="N144" s="58"/>
      <c r="O144" s="58"/>
      <c r="P144" s="79">
        <v>46101001205</v>
      </c>
      <c r="Q144" s="79">
        <v>5</v>
      </c>
    </row>
    <row r="145" spans="1:17" s="61" customFormat="1" ht="17.399999999999999" customHeight="1" x14ac:dyDescent="0.25">
      <c r="A145" s="41">
        <v>131</v>
      </c>
      <c r="B145" s="67" t="s">
        <v>58</v>
      </c>
      <c r="C145" s="57" t="s">
        <v>161</v>
      </c>
      <c r="D145" s="52" t="s">
        <v>67</v>
      </c>
      <c r="E145" s="73" t="s">
        <v>68</v>
      </c>
      <c r="F145" s="52" t="s">
        <v>69</v>
      </c>
      <c r="G145" s="74">
        <v>0.18999999999999995</v>
      </c>
      <c r="H145" s="73" t="s">
        <v>70</v>
      </c>
      <c r="I145" s="58"/>
      <c r="J145" s="59"/>
      <c r="K145" s="41"/>
      <c r="L145" s="69" t="s">
        <v>75</v>
      </c>
      <c r="M145" s="60"/>
      <c r="N145" s="58"/>
      <c r="O145" s="58"/>
      <c r="P145" s="79">
        <v>46101001205</v>
      </c>
      <c r="Q145" s="79">
        <v>5</v>
      </c>
    </row>
    <row r="146" spans="1:17" s="61" customFormat="1" ht="17.399999999999999" customHeight="1" x14ac:dyDescent="0.25">
      <c r="A146" s="41">
        <v>132</v>
      </c>
      <c r="B146" s="67" t="s">
        <v>58</v>
      </c>
      <c r="C146" s="57" t="s">
        <v>161</v>
      </c>
      <c r="D146" s="52" t="s">
        <v>67</v>
      </c>
      <c r="E146" s="73" t="s">
        <v>68</v>
      </c>
      <c r="F146" s="52" t="s">
        <v>69</v>
      </c>
      <c r="G146" s="74">
        <v>1.9E-2</v>
      </c>
      <c r="H146" s="73" t="s">
        <v>70</v>
      </c>
      <c r="I146" s="58"/>
      <c r="J146" s="59"/>
      <c r="K146" s="41"/>
      <c r="L146" s="69" t="s">
        <v>75</v>
      </c>
      <c r="M146" s="60"/>
      <c r="N146" s="58"/>
      <c r="O146" s="58"/>
      <c r="P146" s="79">
        <v>46101001205</v>
      </c>
      <c r="Q146" s="79">
        <v>5</v>
      </c>
    </row>
    <row r="147" spans="1:17" s="61" customFormat="1" ht="17.399999999999999" customHeight="1" x14ac:dyDescent="0.25">
      <c r="A147" s="41">
        <v>133</v>
      </c>
      <c r="B147" s="67" t="s">
        <v>58</v>
      </c>
      <c r="C147" s="57" t="s">
        <v>161</v>
      </c>
      <c r="D147" s="52" t="s">
        <v>67</v>
      </c>
      <c r="E147" s="73" t="s">
        <v>68</v>
      </c>
      <c r="F147" s="52" t="s">
        <v>69</v>
      </c>
      <c r="G147" s="74">
        <v>7.0000000000000062E-3</v>
      </c>
      <c r="H147" s="73" t="s">
        <v>70</v>
      </c>
      <c r="I147" s="58"/>
      <c r="J147" s="59"/>
      <c r="K147" s="41"/>
      <c r="L147" s="69" t="s">
        <v>74</v>
      </c>
      <c r="M147" s="60"/>
      <c r="N147" s="58"/>
      <c r="O147" s="58"/>
      <c r="P147" s="79">
        <v>46101001205</v>
      </c>
      <c r="Q147" s="79">
        <v>5</v>
      </c>
    </row>
    <row r="148" spans="1:17" s="61" customFormat="1" ht="17.399999999999999" customHeight="1" x14ac:dyDescent="0.25">
      <c r="A148" s="41">
        <v>134</v>
      </c>
      <c r="B148" s="67" t="s">
        <v>58</v>
      </c>
      <c r="C148" s="57" t="s">
        <v>161</v>
      </c>
      <c r="D148" s="52" t="s">
        <v>67</v>
      </c>
      <c r="E148" s="73" t="s">
        <v>68</v>
      </c>
      <c r="F148" s="52" t="s">
        <v>69</v>
      </c>
      <c r="G148" s="74">
        <v>5.2999999999999999E-2</v>
      </c>
      <c r="H148" s="73" t="s">
        <v>70</v>
      </c>
      <c r="I148" s="58"/>
      <c r="J148" s="59"/>
      <c r="K148" s="41"/>
      <c r="L148" s="69" t="s">
        <v>60</v>
      </c>
      <c r="M148" s="60"/>
      <c r="N148" s="58"/>
      <c r="O148" s="58"/>
      <c r="P148" s="79">
        <v>46101001205</v>
      </c>
      <c r="Q148" s="79">
        <v>5</v>
      </c>
    </row>
    <row r="149" spans="1:17" s="61" customFormat="1" ht="17.399999999999999" customHeight="1" x14ac:dyDescent="0.25">
      <c r="A149" s="41">
        <v>135</v>
      </c>
      <c r="B149" s="67" t="s">
        <v>58</v>
      </c>
      <c r="C149" s="57" t="s">
        <v>161</v>
      </c>
      <c r="D149" s="52" t="s">
        <v>67</v>
      </c>
      <c r="E149" s="73" t="s">
        <v>68</v>
      </c>
      <c r="F149" s="52" t="s">
        <v>69</v>
      </c>
      <c r="G149" s="74">
        <v>0.252</v>
      </c>
      <c r="H149" s="73" t="s">
        <v>70</v>
      </c>
      <c r="I149" s="58"/>
      <c r="J149" s="59"/>
      <c r="K149" s="41"/>
      <c r="L149" s="69" t="s">
        <v>74</v>
      </c>
      <c r="M149" s="60"/>
      <c r="N149" s="58"/>
      <c r="O149" s="58"/>
      <c r="P149" s="79">
        <v>46101001205</v>
      </c>
      <c r="Q149" s="79">
        <v>5</v>
      </c>
    </row>
    <row r="150" spans="1:17" s="61" customFormat="1" ht="17.399999999999999" customHeight="1" x14ac:dyDescent="0.25">
      <c r="A150" s="41">
        <v>136</v>
      </c>
      <c r="B150" s="67" t="s">
        <v>58</v>
      </c>
      <c r="C150" s="57" t="s">
        <v>161</v>
      </c>
      <c r="D150" s="52" t="s">
        <v>67</v>
      </c>
      <c r="E150" s="73" t="s">
        <v>68</v>
      </c>
      <c r="F150" s="52" t="s">
        <v>69</v>
      </c>
      <c r="G150" s="74">
        <v>0.08</v>
      </c>
      <c r="H150" s="73" t="s">
        <v>70</v>
      </c>
      <c r="I150" s="58"/>
      <c r="J150" s="59"/>
      <c r="K150" s="41"/>
      <c r="L150" s="69" t="s">
        <v>60</v>
      </c>
      <c r="M150" s="60"/>
      <c r="N150" s="58"/>
      <c r="O150" s="58"/>
      <c r="P150" s="79">
        <v>46101001205</v>
      </c>
      <c r="Q150" s="79">
        <v>5</v>
      </c>
    </row>
    <row r="151" spans="1:17" s="61" customFormat="1" ht="17.399999999999999" customHeight="1" x14ac:dyDescent="0.25">
      <c r="A151" s="41">
        <v>137</v>
      </c>
      <c r="B151" s="67" t="s">
        <v>58</v>
      </c>
      <c r="C151" s="57" t="s">
        <v>161</v>
      </c>
      <c r="D151" s="52" t="s">
        <v>67</v>
      </c>
      <c r="E151" s="73" t="s">
        <v>68</v>
      </c>
      <c r="F151" s="52" t="s">
        <v>69</v>
      </c>
      <c r="G151" s="74">
        <v>2.4E-2</v>
      </c>
      <c r="H151" s="73" t="s">
        <v>70</v>
      </c>
      <c r="I151" s="58"/>
      <c r="J151" s="59"/>
      <c r="K151" s="41"/>
      <c r="L151" s="69" t="s">
        <v>92</v>
      </c>
      <c r="M151" s="60"/>
      <c r="N151" s="58"/>
      <c r="O151" s="58"/>
      <c r="P151" s="79">
        <v>46101001205</v>
      </c>
      <c r="Q151" s="79">
        <v>5</v>
      </c>
    </row>
    <row r="152" spans="1:17" s="61" customFormat="1" ht="17.399999999999999" customHeight="1" x14ac:dyDescent="0.25">
      <c r="A152" s="41">
        <v>138</v>
      </c>
      <c r="B152" s="67" t="s">
        <v>58</v>
      </c>
      <c r="C152" s="57" t="s">
        <v>161</v>
      </c>
      <c r="D152" s="52" t="s">
        <v>67</v>
      </c>
      <c r="E152" s="73" t="s">
        <v>68</v>
      </c>
      <c r="F152" s="52" t="s">
        <v>69</v>
      </c>
      <c r="G152" s="74">
        <v>6.3E-2</v>
      </c>
      <c r="H152" s="73" t="s">
        <v>70</v>
      </c>
      <c r="I152" s="58"/>
      <c r="J152" s="59"/>
      <c r="K152" s="41"/>
      <c r="L152" s="69" t="s">
        <v>92</v>
      </c>
      <c r="M152" s="60"/>
      <c r="N152" s="58"/>
      <c r="O152" s="58"/>
      <c r="P152" s="79">
        <v>46101001205</v>
      </c>
      <c r="Q152" s="79">
        <v>5</v>
      </c>
    </row>
    <row r="153" spans="1:17" s="61" customFormat="1" ht="17.399999999999999" customHeight="1" x14ac:dyDescent="0.25">
      <c r="A153" s="41">
        <v>139</v>
      </c>
      <c r="B153" s="67" t="s">
        <v>58</v>
      </c>
      <c r="C153" s="57" t="s">
        <v>161</v>
      </c>
      <c r="D153" s="52" t="s">
        <v>67</v>
      </c>
      <c r="E153" s="73" t="s">
        <v>68</v>
      </c>
      <c r="F153" s="52" t="s">
        <v>69</v>
      </c>
      <c r="G153" s="74">
        <v>0.255</v>
      </c>
      <c r="H153" s="73" t="s">
        <v>70</v>
      </c>
      <c r="I153" s="58"/>
      <c r="J153" s="59"/>
      <c r="K153" s="41"/>
      <c r="L153" s="69" t="s">
        <v>61</v>
      </c>
      <c r="M153" s="60"/>
      <c r="N153" s="58"/>
      <c r="O153" s="58"/>
      <c r="P153" s="79">
        <v>46101001205</v>
      </c>
      <c r="Q153" s="79">
        <v>5</v>
      </c>
    </row>
    <row r="154" spans="1:17" s="61" customFormat="1" ht="17.399999999999999" customHeight="1" x14ac:dyDescent="0.25">
      <c r="A154" s="41">
        <v>140</v>
      </c>
      <c r="B154" s="67" t="s">
        <v>58</v>
      </c>
      <c r="C154" s="57" t="s">
        <v>161</v>
      </c>
      <c r="D154" s="52" t="s">
        <v>67</v>
      </c>
      <c r="E154" s="73" t="s">
        <v>68</v>
      </c>
      <c r="F154" s="52" t="s">
        <v>69</v>
      </c>
      <c r="G154" s="74">
        <v>1.0999999999999999E-2</v>
      </c>
      <c r="H154" s="73" t="s">
        <v>70</v>
      </c>
      <c r="I154" s="58"/>
      <c r="J154" s="59"/>
      <c r="K154" s="41"/>
      <c r="L154" s="69" t="s">
        <v>65</v>
      </c>
      <c r="M154" s="60"/>
      <c r="N154" s="58"/>
      <c r="O154" s="58"/>
      <c r="P154" s="79">
        <v>46101001205</v>
      </c>
      <c r="Q154" s="79">
        <v>5</v>
      </c>
    </row>
    <row r="155" spans="1:17" s="61" customFormat="1" ht="17.399999999999999" customHeight="1" x14ac:dyDescent="0.25">
      <c r="A155" s="41">
        <v>141</v>
      </c>
      <c r="B155" s="67" t="s">
        <v>58</v>
      </c>
      <c r="C155" s="57" t="s">
        <v>161</v>
      </c>
      <c r="D155" s="52" t="s">
        <v>67</v>
      </c>
      <c r="E155" s="73" t="s">
        <v>68</v>
      </c>
      <c r="F155" s="52" t="s">
        <v>69</v>
      </c>
      <c r="G155" s="74">
        <v>2.6999999999999996E-2</v>
      </c>
      <c r="H155" s="73" t="s">
        <v>70</v>
      </c>
      <c r="I155" s="58"/>
      <c r="J155" s="59"/>
      <c r="K155" s="41"/>
      <c r="L155" s="69" t="s">
        <v>97</v>
      </c>
      <c r="M155" s="60"/>
      <c r="N155" s="58"/>
      <c r="O155" s="58"/>
      <c r="P155" s="79">
        <v>46101001205</v>
      </c>
      <c r="Q155" s="79">
        <v>5</v>
      </c>
    </row>
    <row r="156" spans="1:17" s="61" customFormat="1" ht="17.399999999999999" customHeight="1" x14ac:dyDescent="0.25">
      <c r="A156" s="41">
        <v>142</v>
      </c>
      <c r="B156" s="67" t="s">
        <v>58</v>
      </c>
      <c r="C156" s="57" t="s">
        <v>161</v>
      </c>
      <c r="D156" s="52" t="s">
        <v>67</v>
      </c>
      <c r="E156" s="73" t="s">
        <v>68</v>
      </c>
      <c r="F156" s="52" t="s">
        <v>69</v>
      </c>
      <c r="G156" s="74">
        <v>7.0000000000000001E-3</v>
      </c>
      <c r="H156" s="73" t="s">
        <v>70</v>
      </c>
      <c r="I156" s="58"/>
      <c r="J156" s="59"/>
      <c r="K156" s="41"/>
      <c r="L156" s="69" t="s">
        <v>97</v>
      </c>
      <c r="M156" s="60"/>
      <c r="N156" s="58"/>
      <c r="O156" s="58"/>
      <c r="P156" s="79">
        <v>46101001205</v>
      </c>
      <c r="Q156" s="79">
        <v>5</v>
      </c>
    </row>
    <row r="157" spans="1:17" s="61" customFormat="1" ht="17.399999999999999" customHeight="1" x14ac:dyDescent="0.25">
      <c r="A157" s="41">
        <v>143</v>
      </c>
      <c r="B157" s="67" t="s">
        <v>58</v>
      </c>
      <c r="C157" s="57" t="s">
        <v>161</v>
      </c>
      <c r="D157" s="52" t="s">
        <v>67</v>
      </c>
      <c r="E157" s="73" t="s">
        <v>68</v>
      </c>
      <c r="F157" s="52" t="s">
        <v>69</v>
      </c>
      <c r="G157" s="74">
        <v>0.108</v>
      </c>
      <c r="H157" s="73" t="s">
        <v>70</v>
      </c>
      <c r="I157" s="58"/>
      <c r="J157" s="59"/>
      <c r="K157" s="41"/>
      <c r="L157" s="69" t="s">
        <v>65</v>
      </c>
      <c r="M157" s="60"/>
      <c r="N157" s="58"/>
      <c r="O157" s="58"/>
      <c r="P157" s="79">
        <v>46101001205</v>
      </c>
      <c r="Q157" s="79">
        <v>5</v>
      </c>
    </row>
    <row r="158" spans="1:17" s="61" customFormat="1" ht="17.399999999999999" customHeight="1" x14ac:dyDescent="0.25">
      <c r="A158" s="41">
        <v>144</v>
      </c>
      <c r="B158" s="67" t="s">
        <v>58</v>
      </c>
      <c r="C158" s="57" t="s">
        <v>161</v>
      </c>
      <c r="D158" s="52" t="s">
        <v>67</v>
      </c>
      <c r="E158" s="73" t="s">
        <v>68</v>
      </c>
      <c r="F158" s="52" t="s">
        <v>69</v>
      </c>
      <c r="G158" s="74">
        <v>1.2619999999999996</v>
      </c>
      <c r="H158" s="73" t="s">
        <v>70</v>
      </c>
      <c r="I158" s="58"/>
      <c r="J158" s="59"/>
      <c r="K158" s="41"/>
      <c r="L158" s="69" t="s">
        <v>126</v>
      </c>
      <c r="M158" s="60"/>
      <c r="N158" s="58"/>
      <c r="O158" s="58"/>
      <c r="P158" s="79">
        <v>46101001205</v>
      </c>
      <c r="Q158" s="79">
        <v>5</v>
      </c>
    </row>
    <row r="159" spans="1:17" s="61" customFormat="1" ht="17.399999999999999" customHeight="1" x14ac:dyDescent="0.25">
      <c r="A159" s="41">
        <v>145</v>
      </c>
      <c r="B159" s="67" t="s">
        <v>58</v>
      </c>
      <c r="C159" s="57" t="s">
        <v>161</v>
      </c>
      <c r="D159" s="52" t="s">
        <v>67</v>
      </c>
      <c r="E159" s="73" t="s">
        <v>68</v>
      </c>
      <c r="F159" s="52" t="s">
        <v>69</v>
      </c>
      <c r="G159" s="74">
        <v>5.5E-2</v>
      </c>
      <c r="H159" s="73" t="s">
        <v>70</v>
      </c>
      <c r="I159" s="58"/>
      <c r="J159" s="59"/>
      <c r="K159" s="41"/>
      <c r="L159" s="69" t="s">
        <v>96</v>
      </c>
      <c r="M159" s="60"/>
      <c r="N159" s="58"/>
      <c r="O159" s="58"/>
      <c r="P159" s="79">
        <v>46101001205</v>
      </c>
      <c r="Q159" s="79">
        <v>5</v>
      </c>
    </row>
    <row r="160" spans="1:17" s="61" customFormat="1" ht="17.399999999999999" customHeight="1" x14ac:dyDescent="0.25">
      <c r="A160" s="41">
        <v>146</v>
      </c>
      <c r="B160" s="67" t="s">
        <v>58</v>
      </c>
      <c r="C160" s="57" t="s">
        <v>161</v>
      </c>
      <c r="D160" s="52" t="s">
        <v>67</v>
      </c>
      <c r="E160" s="73" t="s">
        <v>68</v>
      </c>
      <c r="F160" s="52" t="s">
        <v>69</v>
      </c>
      <c r="G160" s="74">
        <v>3.0000000000000001E-3</v>
      </c>
      <c r="H160" s="73" t="s">
        <v>70</v>
      </c>
      <c r="I160" s="58"/>
      <c r="J160" s="59"/>
      <c r="K160" s="41"/>
      <c r="L160" s="69" t="s">
        <v>96</v>
      </c>
      <c r="M160" s="60"/>
      <c r="N160" s="58"/>
      <c r="O160" s="58"/>
      <c r="P160" s="79">
        <v>46101001205</v>
      </c>
      <c r="Q160" s="79">
        <v>5</v>
      </c>
    </row>
    <row r="161" spans="1:17" s="61" customFormat="1" ht="17.399999999999999" customHeight="1" x14ac:dyDescent="0.25">
      <c r="A161" s="41">
        <v>147</v>
      </c>
      <c r="B161" s="67" t="s">
        <v>58</v>
      </c>
      <c r="C161" s="57" t="s">
        <v>161</v>
      </c>
      <c r="D161" s="52" t="s">
        <v>67</v>
      </c>
      <c r="E161" s="73" t="s">
        <v>68</v>
      </c>
      <c r="F161" s="52" t="s">
        <v>69</v>
      </c>
      <c r="G161" s="74">
        <v>2E-3</v>
      </c>
      <c r="H161" s="73" t="s">
        <v>70</v>
      </c>
      <c r="I161" s="58"/>
      <c r="J161" s="59"/>
      <c r="K161" s="41"/>
      <c r="L161" s="69" t="s">
        <v>65</v>
      </c>
      <c r="M161" s="60"/>
      <c r="N161" s="58"/>
      <c r="O161" s="58"/>
      <c r="P161" s="79">
        <v>46101001205</v>
      </c>
      <c r="Q161" s="79">
        <v>5</v>
      </c>
    </row>
    <row r="162" spans="1:17" s="61" customFormat="1" ht="17.399999999999999" customHeight="1" x14ac:dyDescent="0.25">
      <c r="A162" s="41">
        <v>148</v>
      </c>
      <c r="B162" s="67" t="s">
        <v>58</v>
      </c>
      <c r="C162" s="57" t="s">
        <v>161</v>
      </c>
      <c r="D162" s="52" t="s">
        <v>67</v>
      </c>
      <c r="E162" s="73" t="s">
        <v>68</v>
      </c>
      <c r="F162" s="52" t="s">
        <v>69</v>
      </c>
      <c r="G162" s="74">
        <v>3.1E-2</v>
      </c>
      <c r="H162" s="73" t="s">
        <v>70</v>
      </c>
      <c r="I162" s="58"/>
      <c r="J162" s="59"/>
      <c r="K162" s="41"/>
      <c r="L162" s="69" t="s">
        <v>62</v>
      </c>
      <c r="M162" s="60"/>
      <c r="N162" s="58"/>
      <c r="O162" s="58"/>
      <c r="P162" s="79">
        <v>46101001205</v>
      </c>
      <c r="Q162" s="79">
        <v>5</v>
      </c>
    </row>
    <row r="163" spans="1:17" s="61" customFormat="1" ht="17.399999999999999" customHeight="1" x14ac:dyDescent="0.25">
      <c r="A163" s="41">
        <v>149</v>
      </c>
      <c r="B163" s="67" t="s">
        <v>58</v>
      </c>
      <c r="C163" s="57" t="s">
        <v>161</v>
      </c>
      <c r="D163" s="52" t="s">
        <v>67</v>
      </c>
      <c r="E163" s="73" t="s">
        <v>68</v>
      </c>
      <c r="F163" s="52" t="s">
        <v>69</v>
      </c>
      <c r="G163" s="74">
        <v>0.10200000000000001</v>
      </c>
      <c r="H163" s="73" t="s">
        <v>70</v>
      </c>
      <c r="I163" s="58"/>
      <c r="J163" s="59"/>
      <c r="K163" s="41"/>
      <c r="L163" s="69" t="s">
        <v>127</v>
      </c>
      <c r="M163" s="60"/>
      <c r="N163" s="58"/>
      <c r="O163" s="58"/>
      <c r="P163" s="79">
        <v>46101001205</v>
      </c>
      <c r="Q163" s="79">
        <v>5</v>
      </c>
    </row>
    <row r="164" spans="1:17" s="61" customFormat="1" ht="17.399999999999999" customHeight="1" x14ac:dyDescent="0.25">
      <c r="A164" s="41">
        <v>150</v>
      </c>
      <c r="B164" s="67" t="s">
        <v>58</v>
      </c>
      <c r="C164" s="57" t="s">
        <v>161</v>
      </c>
      <c r="D164" s="52" t="s">
        <v>67</v>
      </c>
      <c r="E164" s="73" t="s">
        <v>68</v>
      </c>
      <c r="F164" s="52" t="s">
        <v>69</v>
      </c>
      <c r="G164" s="74">
        <v>2E-3</v>
      </c>
      <c r="H164" s="73" t="s">
        <v>70</v>
      </c>
      <c r="I164" s="58"/>
      <c r="J164" s="59"/>
      <c r="K164" s="41"/>
      <c r="L164" s="69" t="s">
        <v>65</v>
      </c>
      <c r="M164" s="60"/>
      <c r="N164" s="58"/>
      <c r="O164" s="58"/>
      <c r="P164" s="79">
        <v>46101001205</v>
      </c>
      <c r="Q164" s="79">
        <v>5</v>
      </c>
    </row>
    <row r="165" spans="1:17" s="61" customFormat="1" ht="17.399999999999999" customHeight="1" x14ac:dyDescent="0.25">
      <c r="A165" s="41">
        <v>151</v>
      </c>
      <c r="B165" s="67" t="s">
        <v>58</v>
      </c>
      <c r="C165" s="57" t="s">
        <v>161</v>
      </c>
      <c r="D165" s="52" t="s">
        <v>67</v>
      </c>
      <c r="E165" s="73" t="s">
        <v>68</v>
      </c>
      <c r="F165" s="52" t="s">
        <v>69</v>
      </c>
      <c r="G165" s="74">
        <v>3.6000000000000004E-2</v>
      </c>
      <c r="H165" s="73" t="s">
        <v>70</v>
      </c>
      <c r="I165" s="58"/>
      <c r="J165" s="59"/>
      <c r="K165" s="41"/>
      <c r="L165" s="69" t="s">
        <v>100</v>
      </c>
      <c r="M165" s="60"/>
      <c r="N165" s="58"/>
      <c r="O165" s="58"/>
      <c r="P165" s="79">
        <v>46101001205</v>
      </c>
      <c r="Q165" s="79">
        <v>5</v>
      </c>
    </row>
    <row r="166" spans="1:17" s="61" customFormat="1" ht="17.399999999999999" customHeight="1" x14ac:dyDescent="0.25">
      <c r="A166" s="41">
        <v>152</v>
      </c>
      <c r="B166" s="67" t="s">
        <v>58</v>
      </c>
      <c r="C166" s="57" t="s">
        <v>161</v>
      </c>
      <c r="D166" s="52" t="s">
        <v>67</v>
      </c>
      <c r="E166" s="73" t="s">
        <v>68</v>
      </c>
      <c r="F166" s="52" t="s">
        <v>69</v>
      </c>
      <c r="G166" s="74">
        <v>8.0000000000000002E-3</v>
      </c>
      <c r="H166" s="73" t="s">
        <v>70</v>
      </c>
      <c r="I166" s="58"/>
      <c r="J166" s="59"/>
      <c r="K166" s="41"/>
      <c r="L166" s="69" t="s">
        <v>99</v>
      </c>
      <c r="M166" s="60"/>
      <c r="N166" s="58"/>
      <c r="O166" s="58"/>
      <c r="P166" s="79">
        <v>46101001205</v>
      </c>
      <c r="Q166" s="79">
        <v>5</v>
      </c>
    </row>
    <row r="167" spans="1:17" s="61" customFormat="1" ht="17.399999999999999" customHeight="1" x14ac:dyDescent="0.25">
      <c r="A167" s="41">
        <v>153</v>
      </c>
      <c r="B167" s="67" t="s">
        <v>58</v>
      </c>
      <c r="C167" s="57" t="s">
        <v>161</v>
      </c>
      <c r="D167" s="52" t="s">
        <v>67</v>
      </c>
      <c r="E167" s="73" t="s">
        <v>68</v>
      </c>
      <c r="F167" s="52" t="s">
        <v>69</v>
      </c>
      <c r="G167" s="74">
        <v>1.0999999999999999E-2</v>
      </c>
      <c r="H167" s="73" t="s">
        <v>70</v>
      </c>
      <c r="I167" s="58"/>
      <c r="J167" s="59"/>
      <c r="K167" s="41"/>
      <c r="L167" s="69" t="s">
        <v>126</v>
      </c>
      <c r="M167" s="60"/>
      <c r="N167" s="58"/>
      <c r="O167" s="58"/>
      <c r="P167" s="79">
        <v>46101001205</v>
      </c>
      <c r="Q167" s="79">
        <v>5</v>
      </c>
    </row>
    <row r="168" spans="1:17" s="61" customFormat="1" ht="27" customHeight="1" x14ac:dyDescent="0.25">
      <c r="A168" s="41">
        <v>154</v>
      </c>
      <c r="B168" s="67" t="s">
        <v>58</v>
      </c>
      <c r="C168" s="57" t="s">
        <v>161</v>
      </c>
      <c r="D168" s="52" t="s">
        <v>67</v>
      </c>
      <c r="E168" s="73" t="s">
        <v>68</v>
      </c>
      <c r="F168" s="52" t="s">
        <v>69</v>
      </c>
      <c r="G168" s="74">
        <v>5.2000000000000005E-2</v>
      </c>
      <c r="H168" s="73" t="s">
        <v>70</v>
      </c>
      <c r="I168" s="58"/>
      <c r="J168" s="59"/>
      <c r="K168" s="41"/>
      <c r="L168" s="69" t="s">
        <v>65</v>
      </c>
      <c r="M168" s="60"/>
      <c r="N168" s="58"/>
      <c r="O168" s="58"/>
      <c r="P168" s="79">
        <v>46101001205</v>
      </c>
      <c r="Q168" s="79">
        <v>5</v>
      </c>
    </row>
    <row r="169" spans="1:17" s="61" customFormat="1" ht="17.399999999999999" customHeight="1" x14ac:dyDescent="0.25">
      <c r="A169" s="41">
        <v>155</v>
      </c>
      <c r="B169" s="67" t="s">
        <v>58</v>
      </c>
      <c r="C169" s="57" t="s">
        <v>161</v>
      </c>
      <c r="D169" s="52" t="s">
        <v>67</v>
      </c>
      <c r="E169" s="73" t="s">
        <v>68</v>
      </c>
      <c r="F169" s="52" t="s">
        <v>69</v>
      </c>
      <c r="G169" s="74">
        <v>1E-3</v>
      </c>
      <c r="H169" s="73" t="s">
        <v>70</v>
      </c>
      <c r="I169" s="58"/>
      <c r="J169" s="59"/>
      <c r="K169" s="41"/>
      <c r="L169" s="69" t="s">
        <v>65</v>
      </c>
      <c r="M169" s="60"/>
      <c r="N169" s="58"/>
      <c r="O169" s="58"/>
      <c r="P169" s="79">
        <v>46101001205</v>
      </c>
      <c r="Q169" s="79">
        <v>5</v>
      </c>
    </row>
    <row r="170" spans="1:17" s="61" customFormat="1" ht="24" customHeight="1" x14ac:dyDescent="0.25">
      <c r="A170" s="41">
        <v>156</v>
      </c>
      <c r="B170" s="65" t="s">
        <v>58</v>
      </c>
      <c r="C170" s="57" t="s">
        <v>161</v>
      </c>
      <c r="D170" s="65" t="s">
        <v>67</v>
      </c>
      <c r="E170" s="73" t="s">
        <v>68</v>
      </c>
      <c r="F170" s="52" t="s">
        <v>69</v>
      </c>
      <c r="G170" s="74">
        <v>9.1999999999999998E-2</v>
      </c>
      <c r="H170" s="73" t="s">
        <v>70</v>
      </c>
      <c r="I170" s="58"/>
      <c r="J170" s="59"/>
      <c r="K170" s="41"/>
      <c r="L170" s="69" t="s">
        <v>128</v>
      </c>
      <c r="M170" s="60"/>
      <c r="N170" s="58"/>
      <c r="O170" s="58"/>
      <c r="P170" s="79">
        <v>46101001205</v>
      </c>
      <c r="Q170" s="79">
        <v>5</v>
      </c>
    </row>
    <row r="171" spans="1:17" s="61" customFormat="1" ht="17.399999999999999" customHeight="1" x14ac:dyDescent="0.25">
      <c r="A171" s="41">
        <v>157</v>
      </c>
      <c r="B171" s="67" t="s">
        <v>58</v>
      </c>
      <c r="C171" s="57" t="s">
        <v>161</v>
      </c>
      <c r="D171" s="52" t="s">
        <v>67</v>
      </c>
      <c r="E171" s="73" t="s">
        <v>68</v>
      </c>
      <c r="F171" s="52" t="s">
        <v>69</v>
      </c>
      <c r="G171" s="74">
        <v>55.295999999999999</v>
      </c>
      <c r="H171" s="73" t="s">
        <v>70</v>
      </c>
      <c r="I171" s="58"/>
      <c r="J171" s="59"/>
      <c r="K171" s="41"/>
      <c r="L171" s="69" t="s">
        <v>61</v>
      </c>
      <c r="M171" s="60"/>
      <c r="N171" s="58"/>
      <c r="O171" s="58"/>
      <c r="P171" s="79">
        <v>46101001205</v>
      </c>
      <c r="Q171" s="79">
        <v>5</v>
      </c>
    </row>
    <row r="172" spans="1:17" s="61" customFormat="1" ht="17.399999999999999" customHeight="1" x14ac:dyDescent="0.25">
      <c r="A172" s="41">
        <v>158</v>
      </c>
      <c r="B172" s="67" t="s">
        <v>58</v>
      </c>
      <c r="C172" s="57" t="s">
        <v>161</v>
      </c>
      <c r="D172" s="52" t="s">
        <v>67</v>
      </c>
      <c r="E172" s="73" t="s">
        <v>68</v>
      </c>
      <c r="F172" s="52" t="s">
        <v>69</v>
      </c>
      <c r="G172" s="74">
        <v>2.1999999999999999E-2</v>
      </c>
      <c r="H172" s="73" t="s">
        <v>70</v>
      </c>
      <c r="I172" s="58"/>
      <c r="J172" s="59"/>
      <c r="K172" s="41"/>
      <c r="L172" s="69" t="s">
        <v>119</v>
      </c>
      <c r="M172" s="60"/>
      <c r="N172" s="58"/>
      <c r="O172" s="58"/>
      <c r="P172" s="79">
        <v>46101001205</v>
      </c>
      <c r="Q172" s="79">
        <v>5</v>
      </c>
    </row>
    <row r="173" spans="1:17" s="61" customFormat="1" ht="17.399999999999999" customHeight="1" x14ac:dyDescent="0.25">
      <c r="A173" s="41">
        <v>159</v>
      </c>
      <c r="B173" s="67" t="s">
        <v>58</v>
      </c>
      <c r="C173" s="57" t="s">
        <v>161</v>
      </c>
      <c r="D173" s="52" t="s">
        <v>67</v>
      </c>
      <c r="E173" s="73" t="s">
        <v>68</v>
      </c>
      <c r="F173" s="52" t="s">
        <v>69</v>
      </c>
      <c r="G173" s="74">
        <v>1.6119999999999999</v>
      </c>
      <c r="H173" s="73" t="s">
        <v>70</v>
      </c>
      <c r="I173" s="58"/>
      <c r="J173" s="59"/>
      <c r="K173" s="41"/>
      <c r="L173" s="69" t="s">
        <v>129</v>
      </c>
      <c r="M173" s="60"/>
      <c r="N173" s="58"/>
      <c r="O173" s="58"/>
      <c r="P173" s="79">
        <v>46101001205</v>
      </c>
      <c r="Q173" s="79">
        <v>5</v>
      </c>
    </row>
    <row r="174" spans="1:17" s="61" customFormat="1" ht="17.399999999999999" customHeight="1" x14ac:dyDescent="0.25">
      <c r="A174" s="41">
        <v>160</v>
      </c>
      <c r="B174" s="68" t="s">
        <v>58</v>
      </c>
      <c r="C174" s="57" t="s">
        <v>161</v>
      </c>
      <c r="D174" s="65" t="s">
        <v>67</v>
      </c>
      <c r="E174" s="73" t="s">
        <v>68</v>
      </c>
      <c r="F174" s="52" t="s">
        <v>69</v>
      </c>
      <c r="G174" s="74">
        <v>0.1</v>
      </c>
      <c r="H174" s="73" t="s">
        <v>70</v>
      </c>
      <c r="I174" s="58"/>
      <c r="J174" s="59"/>
      <c r="K174" s="41"/>
      <c r="L174" s="69" t="s">
        <v>71</v>
      </c>
      <c r="M174" s="60"/>
      <c r="N174" s="58"/>
      <c r="O174" s="58"/>
      <c r="P174" s="79">
        <v>46101001205</v>
      </c>
      <c r="Q174" s="79">
        <v>5</v>
      </c>
    </row>
    <row r="175" spans="1:17" s="61" customFormat="1" ht="17.399999999999999" customHeight="1" x14ac:dyDescent="0.25">
      <c r="A175" s="41">
        <v>161</v>
      </c>
      <c r="B175" s="67" t="s">
        <v>58</v>
      </c>
      <c r="C175" s="57" t="s">
        <v>161</v>
      </c>
      <c r="D175" s="52" t="s">
        <v>67</v>
      </c>
      <c r="E175" s="73" t="s">
        <v>68</v>
      </c>
      <c r="F175" s="52" t="s">
        <v>69</v>
      </c>
      <c r="G175" s="74">
        <v>0.105</v>
      </c>
      <c r="H175" s="73" t="s">
        <v>70</v>
      </c>
      <c r="I175" s="58"/>
      <c r="J175" s="59"/>
      <c r="K175" s="41"/>
      <c r="L175" s="69" t="s">
        <v>75</v>
      </c>
      <c r="M175" s="60"/>
      <c r="N175" s="58"/>
      <c r="O175" s="58"/>
      <c r="P175" s="79">
        <v>46101001205</v>
      </c>
      <c r="Q175" s="79">
        <v>5</v>
      </c>
    </row>
    <row r="176" spans="1:17" s="61" customFormat="1" ht="17.399999999999999" customHeight="1" x14ac:dyDescent="0.25">
      <c r="A176" s="41">
        <v>162</v>
      </c>
      <c r="B176" s="67" t="s">
        <v>58</v>
      </c>
      <c r="C176" s="57" t="s">
        <v>161</v>
      </c>
      <c r="D176" s="52" t="s">
        <v>67</v>
      </c>
      <c r="E176" s="73" t="s">
        <v>68</v>
      </c>
      <c r="F176" s="52" t="s">
        <v>69</v>
      </c>
      <c r="G176" s="74">
        <v>1.0999999999999999E-2</v>
      </c>
      <c r="H176" s="73" t="s">
        <v>70</v>
      </c>
      <c r="I176" s="58"/>
      <c r="J176" s="59"/>
      <c r="K176" s="41"/>
      <c r="L176" s="69" t="s">
        <v>65</v>
      </c>
      <c r="M176" s="60"/>
      <c r="N176" s="58"/>
      <c r="O176" s="58"/>
      <c r="P176" s="79">
        <v>46101001205</v>
      </c>
      <c r="Q176" s="79">
        <v>5</v>
      </c>
    </row>
    <row r="177" spans="1:17" s="61" customFormat="1" ht="17.399999999999999" customHeight="1" x14ac:dyDescent="0.25">
      <c r="A177" s="41">
        <v>163</v>
      </c>
      <c r="B177" s="67" t="s">
        <v>58</v>
      </c>
      <c r="C177" s="57" t="s">
        <v>161</v>
      </c>
      <c r="D177" s="52" t="s">
        <v>67</v>
      </c>
      <c r="E177" s="73" t="s">
        <v>68</v>
      </c>
      <c r="F177" s="52" t="s">
        <v>69</v>
      </c>
      <c r="G177" s="74">
        <v>0.08</v>
      </c>
      <c r="H177" s="73" t="s">
        <v>70</v>
      </c>
      <c r="I177" s="58"/>
      <c r="J177" s="59"/>
      <c r="K177" s="41"/>
      <c r="L177" s="69" t="s">
        <v>65</v>
      </c>
      <c r="M177" s="60"/>
      <c r="N177" s="58"/>
      <c r="O177" s="58"/>
      <c r="P177" s="79">
        <v>46101001205</v>
      </c>
      <c r="Q177" s="79">
        <v>5</v>
      </c>
    </row>
    <row r="178" spans="1:17" s="61" customFormat="1" ht="29.25" customHeight="1" x14ac:dyDescent="0.25">
      <c r="A178" s="41">
        <v>164</v>
      </c>
      <c r="B178" s="68" t="s">
        <v>58</v>
      </c>
      <c r="C178" s="57" t="s">
        <v>161</v>
      </c>
      <c r="D178" s="65" t="s">
        <v>67</v>
      </c>
      <c r="E178" s="73" t="s">
        <v>68</v>
      </c>
      <c r="F178" s="52" t="s">
        <v>69</v>
      </c>
      <c r="G178" s="74">
        <v>8.9999999999999993E-3</v>
      </c>
      <c r="H178" s="73" t="s">
        <v>70</v>
      </c>
      <c r="I178" s="58"/>
      <c r="J178" s="59"/>
      <c r="K178" s="41"/>
      <c r="L178" s="69" t="s">
        <v>96</v>
      </c>
      <c r="M178" s="60"/>
      <c r="N178" s="58"/>
      <c r="O178" s="58"/>
      <c r="P178" s="79">
        <v>46101001205</v>
      </c>
      <c r="Q178" s="79">
        <v>5</v>
      </c>
    </row>
    <row r="179" spans="1:17" s="61" customFormat="1" ht="20.25" customHeight="1" x14ac:dyDescent="0.25">
      <c r="A179" s="41">
        <v>165</v>
      </c>
      <c r="B179" s="67" t="s">
        <v>58</v>
      </c>
      <c r="C179" s="57" t="s">
        <v>161</v>
      </c>
      <c r="D179" s="52" t="s">
        <v>67</v>
      </c>
      <c r="E179" s="73" t="s">
        <v>68</v>
      </c>
      <c r="F179" s="52" t="s">
        <v>69</v>
      </c>
      <c r="G179" s="74">
        <v>0.1</v>
      </c>
      <c r="H179" s="73" t="s">
        <v>70</v>
      </c>
      <c r="I179" s="58"/>
      <c r="J179" s="59"/>
      <c r="K179" s="41"/>
      <c r="L179" s="69" t="s">
        <v>64</v>
      </c>
      <c r="M179" s="60"/>
      <c r="N179" s="58"/>
      <c r="O179" s="58"/>
      <c r="P179" s="79">
        <v>46101001205</v>
      </c>
      <c r="Q179" s="79">
        <v>5</v>
      </c>
    </row>
    <row r="180" spans="1:17" s="61" customFormat="1" ht="17.399999999999999" customHeight="1" x14ac:dyDescent="0.25">
      <c r="A180" s="41">
        <v>166</v>
      </c>
      <c r="B180" s="67" t="s">
        <v>58</v>
      </c>
      <c r="C180" s="57" t="s">
        <v>161</v>
      </c>
      <c r="D180" s="52" t="s">
        <v>67</v>
      </c>
      <c r="E180" s="73" t="s">
        <v>68</v>
      </c>
      <c r="F180" s="52" t="s">
        <v>69</v>
      </c>
      <c r="G180" s="74">
        <v>35</v>
      </c>
      <c r="H180" s="73" t="s">
        <v>70</v>
      </c>
      <c r="I180" s="58"/>
      <c r="J180" s="59"/>
      <c r="K180" s="41"/>
      <c r="L180" s="69" t="s">
        <v>64</v>
      </c>
      <c r="M180" s="60"/>
      <c r="N180" s="58"/>
      <c r="O180" s="58"/>
      <c r="P180" s="79">
        <v>46101001205</v>
      </c>
      <c r="Q180" s="79">
        <v>5</v>
      </c>
    </row>
    <row r="181" spans="1:17" s="61" customFormat="1" ht="17.399999999999999" customHeight="1" x14ac:dyDescent="0.25">
      <c r="A181" s="41">
        <v>167</v>
      </c>
      <c r="B181" s="67" t="s">
        <v>58</v>
      </c>
      <c r="C181" s="57" t="s">
        <v>161</v>
      </c>
      <c r="D181" s="52" t="s">
        <v>67</v>
      </c>
      <c r="E181" s="73" t="s">
        <v>68</v>
      </c>
      <c r="F181" s="52" t="s">
        <v>69</v>
      </c>
      <c r="G181" s="74">
        <v>4.0000000000000001E-3</v>
      </c>
      <c r="H181" s="73" t="s">
        <v>70</v>
      </c>
      <c r="I181" s="58"/>
      <c r="J181" s="59"/>
      <c r="K181" s="41"/>
      <c r="L181" s="69" t="s">
        <v>75</v>
      </c>
      <c r="M181" s="60"/>
      <c r="N181" s="58"/>
      <c r="O181" s="58"/>
      <c r="P181" s="79">
        <v>46101001205</v>
      </c>
      <c r="Q181" s="79">
        <v>5</v>
      </c>
    </row>
    <row r="182" spans="1:17" s="61" customFormat="1" ht="17.399999999999999" customHeight="1" x14ac:dyDescent="0.25">
      <c r="A182" s="41">
        <v>168</v>
      </c>
      <c r="B182" s="67" t="s">
        <v>58</v>
      </c>
      <c r="C182" s="57" t="s">
        <v>161</v>
      </c>
      <c r="D182" s="52" t="s">
        <v>67</v>
      </c>
      <c r="E182" s="73" t="s">
        <v>68</v>
      </c>
      <c r="F182" s="52" t="s">
        <v>69</v>
      </c>
      <c r="G182" s="74">
        <v>5.0000000000000001E-3</v>
      </c>
      <c r="H182" s="73" t="s">
        <v>70</v>
      </c>
      <c r="I182" s="58"/>
      <c r="J182" s="59"/>
      <c r="K182" s="41"/>
      <c r="L182" s="69" t="s">
        <v>130</v>
      </c>
      <c r="M182" s="60"/>
      <c r="N182" s="58"/>
      <c r="O182" s="58"/>
      <c r="P182" s="79">
        <v>46101001205</v>
      </c>
      <c r="Q182" s="79">
        <v>5</v>
      </c>
    </row>
    <row r="183" spans="1:17" s="61" customFormat="1" ht="17.399999999999999" customHeight="1" x14ac:dyDescent="0.25">
      <c r="A183" s="41">
        <v>169</v>
      </c>
      <c r="B183" s="67" t="s">
        <v>58</v>
      </c>
      <c r="C183" s="57" t="s">
        <v>161</v>
      </c>
      <c r="D183" s="52" t="s">
        <v>67</v>
      </c>
      <c r="E183" s="73" t="s">
        <v>68</v>
      </c>
      <c r="F183" s="52" t="s">
        <v>69</v>
      </c>
      <c r="G183" s="74">
        <v>2.99</v>
      </c>
      <c r="H183" s="73" t="s">
        <v>70</v>
      </c>
      <c r="I183" s="58"/>
      <c r="J183" s="59"/>
      <c r="K183" s="41"/>
      <c r="L183" s="69" t="s">
        <v>131</v>
      </c>
      <c r="M183" s="60"/>
      <c r="N183" s="58"/>
      <c r="O183" s="58"/>
      <c r="P183" s="79">
        <v>46101001205</v>
      </c>
      <c r="Q183" s="79">
        <v>5</v>
      </c>
    </row>
    <row r="184" spans="1:17" s="34" customFormat="1" ht="13.8" x14ac:dyDescent="0.25">
      <c r="A184" s="28"/>
      <c r="B184" s="28"/>
      <c r="C184" s="42"/>
      <c r="D184" s="30"/>
      <c r="E184" s="30"/>
      <c r="F184" s="30"/>
      <c r="G184" s="71">
        <f>SUM(G15:G183)</f>
        <v>2637.7590000000014</v>
      </c>
      <c r="H184" s="31"/>
      <c r="I184" s="32"/>
      <c r="J184" s="33">
        <v>0</v>
      </c>
      <c r="K184" s="28"/>
      <c r="L184" s="29"/>
      <c r="M184" s="29"/>
      <c r="N184" s="29"/>
      <c r="O184" s="29"/>
      <c r="P184" s="29"/>
      <c r="Q184" s="29"/>
    </row>
    <row r="185" spans="1:17" s="4" customFormat="1" x14ac:dyDescent="0.25">
      <c r="A185" s="1"/>
      <c r="B185" s="1"/>
      <c r="C185" s="1"/>
      <c r="D185" s="1"/>
      <c r="E185" s="1"/>
      <c r="F185" s="1"/>
      <c r="H185" s="3"/>
      <c r="I185" s="7"/>
      <c r="J185" s="1"/>
      <c r="K185" s="9"/>
      <c r="L185" s="10"/>
      <c r="M185" s="10"/>
      <c r="N185" s="10"/>
      <c r="O185" s="10"/>
      <c r="P185" s="10"/>
      <c r="Q185" s="10"/>
    </row>
    <row r="186" spans="1:17" s="4" customFormat="1" x14ac:dyDescent="0.25">
      <c r="A186" s="12" t="s">
        <v>19</v>
      </c>
      <c r="B186" s="12"/>
      <c r="C186" s="2"/>
      <c r="D186" s="2"/>
      <c r="E186" s="2"/>
      <c r="F186" s="2"/>
      <c r="G186" s="2"/>
      <c r="H186" s="35"/>
      <c r="I186" s="35"/>
      <c r="K186" s="9"/>
      <c r="L186" s="10"/>
      <c r="M186" s="10"/>
      <c r="N186" s="10"/>
      <c r="O186" s="10"/>
      <c r="P186" s="10"/>
      <c r="Q186" s="10"/>
    </row>
    <row r="187" spans="1:17" s="4" customFormat="1" x14ac:dyDescent="0.25">
      <c r="A187" s="36" t="s">
        <v>20</v>
      </c>
      <c r="B187" s="36"/>
      <c r="C187" s="37"/>
      <c r="D187" s="37"/>
      <c r="E187" s="37"/>
      <c r="F187" s="37"/>
      <c r="G187" s="2"/>
      <c r="H187" s="3"/>
      <c r="I187" s="2"/>
      <c r="K187" s="9"/>
      <c r="L187" s="10"/>
      <c r="M187" s="10"/>
      <c r="N187" s="10"/>
      <c r="O187" s="10"/>
      <c r="P187" s="10"/>
      <c r="Q187" s="10"/>
    </row>
    <row r="188" spans="1:17" s="4" customFormat="1" x14ac:dyDescent="0.25">
      <c r="A188" s="36" t="s">
        <v>21</v>
      </c>
      <c r="B188" s="36"/>
      <c r="C188" s="37"/>
      <c r="D188" s="37"/>
      <c r="E188" s="37"/>
      <c r="F188" s="37"/>
      <c r="G188" s="2"/>
      <c r="H188" s="3"/>
      <c r="I188" s="2"/>
      <c r="K188" s="9"/>
      <c r="L188" s="10"/>
      <c r="M188" s="10"/>
      <c r="N188" s="10"/>
      <c r="O188" s="10"/>
      <c r="P188" s="10"/>
      <c r="Q188" s="10"/>
    </row>
    <row r="189" spans="1:17" s="4" customFormat="1" x14ac:dyDescent="0.25">
      <c r="A189" s="36" t="s">
        <v>22</v>
      </c>
      <c r="B189" s="36"/>
      <c r="C189" s="37"/>
      <c r="D189" s="37"/>
      <c r="E189" s="37"/>
      <c r="F189" s="37"/>
      <c r="G189" s="2"/>
      <c r="H189" s="3"/>
      <c r="I189" s="2"/>
      <c r="K189" s="9"/>
      <c r="L189" s="10"/>
      <c r="M189" s="10"/>
      <c r="N189" s="10"/>
      <c r="O189" s="10"/>
      <c r="P189" s="10"/>
      <c r="Q189" s="10"/>
    </row>
    <row r="190" spans="1:17" s="49" customFormat="1" ht="47.4" customHeight="1" x14ac:dyDescent="0.25">
      <c r="A190" s="88" t="s">
        <v>57</v>
      </c>
      <c r="B190" s="88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</row>
    <row r="191" spans="1:17" s="49" customFormat="1" x14ac:dyDescent="0.25">
      <c r="A191" s="36" t="s">
        <v>50</v>
      </c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</row>
    <row r="192" spans="1:17" s="4" customFormat="1" x14ac:dyDescent="0.25">
      <c r="A192" s="36" t="s">
        <v>53</v>
      </c>
      <c r="B192" s="7"/>
      <c r="C192" s="7"/>
      <c r="D192" s="7"/>
      <c r="E192" s="7"/>
      <c r="F192" s="7"/>
      <c r="G192" s="7"/>
      <c r="K192" s="8" t="s">
        <v>24</v>
      </c>
      <c r="L192" s="7"/>
      <c r="M192" s="7"/>
      <c r="N192" s="1"/>
      <c r="O192" s="9"/>
      <c r="P192" s="9"/>
      <c r="Q192" s="9"/>
    </row>
    <row r="193" spans="1:17" s="4" customFormat="1" x14ac:dyDescent="0.25">
      <c r="A193" s="36"/>
      <c r="B193" s="7"/>
      <c r="C193" s="7"/>
      <c r="D193" s="7"/>
      <c r="E193" s="7"/>
      <c r="F193" s="7"/>
      <c r="G193" s="7"/>
      <c r="K193" s="8"/>
      <c r="L193" s="7"/>
      <c r="M193" s="7"/>
      <c r="N193" s="1"/>
      <c r="O193" s="9"/>
      <c r="P193" s="9"/>
      <c r="Q193" s="9"/>
    </row>
    <row r="194" spans="1:17" s="4" customFormat="1" x14ac:dyDescent="0.25">
      <c r="A194" s="36"/>
      <c r="B194" s="7"/>
      <c r="C194" s="7"/>
      <c r="D194" s="7"/>
      <c r="E194" s="7"/>
      <c r="F194" s="7"/>
      <c r="G194" s="7"/>
      <c r="K194" s="8"/>
      <c r="L194" s="7"/>
      <c r="M194" s="7"/>
      <c r="N194" s="1"/>
      <c r="O194" s="9"/>
      <c r="P194" s="9"/>
      <c r="Q194" s="9"/>
    </row>
    <row r="195" spans="1:17" s="4" customFormat="1" x14ac:dyDescent="0.25">
      <c r="A195" s="7" t="s">
        <v>25</v>
      </c>
      <c r="B195" s="7"/>
      <c r="C195" s="7"/>
      <c r="D195" s="7"/>
      <c r="E195" s="7"/>
      <c r="F195" s="7"/>
      <c r="G195" s="7"/>
      <c r="K195" s="8" t="s">
        <v>26</v>
      </c>
      <c r="L195" s="38"/>
      <c r="M195" s="38"/>
      <c r="N195" s="39"/>
      <c r="O195" s="9"/>
      <c r="P195" s="9"/>
      <c r="Q195" s="9"/>
    </row>
    <row r="196" spans="1:17" s="4" customFormat="1" x14ac:dyDescent="0.25">
      <c r="A196" s="2"/>
      <c r="B196" s="2"/>
      <c r="C196" s="7" t="s">
        <v>163</v>
      </c>
      <c r="D196" s="7"/>
      <c r="E196" s="7"/>
      <c r="F196" s="7"/>
      <c r="G196" s="2"/>
      <c r="K196" s="40" t="s">
        <v>27</v>
      </c>
      <c r="L196" s="7"/>
      <c r="M196" s="7"/>
      <c r="O196" s="9"/>
      <c r="P196" s="9"/>
      <c r="Q196" s="9"/>
    </row>
    <row r="197" spans="1:17" s="4" customFormat="1" x14ac:dyDescent="0.25">
      <c r="A197" s="1"/>
      <c r="B197" s="1"/>
      <c r="C197" s="1"/>
      <c r="D197" s="1"/>
      <c r="E197" s="1"/>
      <c r="F197" s="1"/>
      <c r="G197" s="2"/>
      <c r="H197" s="3"/>
      <c r="I197" s="7"/>
      <c r="J197" s="1"/>
      <c r="K197" s="9"/>
      <c r="L197" s="10"/>
      <c r="M197" s="10"/>
      <c r="N197" s="10"/>
      <c r="O197" s="10"/>
      <c r="P197" s="10"/>
      <c r="Q197" s="10"/>
    </row>
    <row r="198" spans="1:17" s="4" customFormat="1" x14ac:dyDescent="0.25">
      <c r="A198" s="1"/>
      <c r="B198" s="1"/>
      <c r="C198" s="1"/>
      <c r="D198" s="1"/>
      <c r="E198" s="1"/>
      <c r="F198" s="1"/>
      <c r="G198" s="2"/>
      <c r="H198" s="3"/>
      <c r="I198" s="7"/>
      <c r="J198" s="1"/>
      <c r="K198" s="9"/>
      <c r="L198" s="10"/>
      <c r="M198" s="10"/>
      <c r="N198" s="10"/>
      <c r="O198" s="10"/>
      <c r="P198" s="10"/>
      <c r="Q198" s="10"/>
    </row>
    <row r="199" spans="1:17" s="4" customFormat="1" x14ac:dyDescent="0.25">
      <c r="A199" s="1"/>
      <c r="B199" s="1"/>
      <c r="C199" s="1"/>
      <c r="D199" s="1"/>
      <c r="E199" s="1"/>
      <c r="F199" s="1"/>
      <c r="G199" s="35"/>
      <c r="H199" s="3"/>
      <c r="I199" s="7"/>
      <c r="J199" s="1"/>
      <c r="K199" s="9"/>
      <c r="L199" s="10"/>
      <c r="M199" s="10"/>
      <c r="N199" s="10"/>
      <c r="O199" s="10"/>
      <c r="P199" s="10"/>
      <c r="Q199" s="10"/>
    </row>
    <row r="200" spans="1:17" s="4" customFormat="1" x14ac:dyDescent="0.25">
      <c r="A200" s="1"/>
      <c r="B200" s="1"/>
      <c r="C200" s="1"/>
      <c r="D200" s="1"/>
      <c r="E200" s="1"/>
      <c r="F200" s="1"/>
      <c r="G200" s="2"/>
      <c r="H200" s="3"/>
      <c r="I200" s="7"/>
      <c r="J200" s="1"/>
      <c r="K200" s="9"/>
      <c r="L200" s="10"/>
      <c r="M200" s="10"/>
      <c r="N200" s="10"/>
      <c r="O200" s="10"/>
      <c r="P200" s="10"/>
      <c r="Q200" s="10"/>
    </row>
    <row r="201" spans="1:17" s="4" customFormat="1" x14ac:dyDescent="0.25">
      <c r="A201" s="1"/>
      <c r="B201" s="1"/>
      <c r="C201" s="1"/>
      <c r="D201" s="1"/>
      <c r="E201" s="1"/>
      <c r="F201" s="1"/>
      <c r="G201" s="2"/>
      <c r="H201" s="3"/>
      <c r="I201" s="7"/>
      <c r="J201" s="1"/>
      <c r="K201" s="9"/>
      <c r="L201" s="10"/>
      <c r="M201" s="10"/>
      <c r="N201" s="10"/>
      <c r="O201" s="10"/>
      <c r="P201" s="10"/>
      <c r="Q201" s="10"/>
    </row>
    <row r="202" spans="1:17" s="4" customFormat="1" x14ac:dyDescent="0.25">
      <c r="A202" s="1"/>
      <c r="B202" s="1"/>
      <c r="C202" s="1"/>
      <c r="D202" s="1"/>
      <c r="E202" s="1"/>
      <c r="F202" s="1"/>
      <c r="G202" s="2"/>
      <c r="H202" s="3"/>
      <c r="I202" s="7"/>
      <c r="J202" s="1"/>
      <c r="K202" s="9"/>
      <c r="L202" s="10"/>
      <c r="M202" s="10"/>
      <c r="N202" s="10"/>
      <c r="O202" s="10"/>
      <c r="P202" s="10"/>
      <c r="Q202" s="10"/>
    </row>
    <row r="203" spans="1:17" s="4" customFormat="1" x14ac:dyDescent="0.25">
      <c r="A203" s="1"/>
      <c r="B203" s="1"/>
      <c r="C203" s="1"/>
      <c r="D203" s="1"/>
      <c r="E203" s="1"/>
      <c r="F203" s="1"/>
      <c r="G203" s="2"/>
      <c r="H203" s="3"/>
      <c r="I203" s="62"/>
      <c r="J203" s="1"/>
      <c r="K203" s="9"/>
      <c r="L203" s="10"/>
      <c r="M203" s="10"/>
      <c r="N203" s="10"/>
      <c r="O203" s="10"/>
      <c r="P203" s="10"/>
      <c r="Q203" s="10"/>
    </row>
    <row r="204" spans="1:17" s="4" customFormat="1" x14ac:dyDescent="0.25">
      <c r="A204" s="1"/>
      <c r="B204" s="1"/>
      <c r="C204" s="1"/>
      <c r="D204" s="1"/>
      <c r="E204" s="1"/>
      <c r="F204" s="1"/>
      <c r="G204" s="2"/>
      <c r="H204" s="3"/>
      <c r="I204" s="7"/>
      <c r="J204" s="1"/>
      <c r="K204" s="9"/>
      <c r="L204" s="10"/>
      <c r="M204" s="10"/>
      <c r="N204" s="10"/>
      <c r="O204" s="10"/>
      <c r="P204" s="10"/>
      <c r="Q204" s="10"/>
    </row>
    <row r="205" spans="1:17" s="4" customFormat="1" x14ac:dyDescent="0.25">
      <c r="A205" s="1"/>
      <c r="B205" s="1"/>
      <c r="C205" s="1"/>
      <c r="D205" s="1"/>
      <c r="E205" s="1"/>
      <c r="F205" s="1"/>
      <c r="G205" s="2"/>
      <c r="H205" s="3"/>
      <c r="I205" s="7"/>
      <c r="J205" s="1"/>
      <c r="K205" s="9"/>
      <c r="L205" s="10"/>
      <c r="M205" s="10"/>
      <c r="N205" s="10"/>
      <c r="O205" s="10"/>
      <c r="P205" s="10"/>
      <c r="Q205" s="10"/>
    </row>
    <row r="215" spans="7:17" s="1" customFormat="1" ht="31.5" customHeight="1" x14ac:dyDescent="0.25">
      <c r="G215" s="2"/>
      <c r="H215" s="3"/>
      <c r="I215" s="7"/>
      <c r="K215" s="9"/>
      <c r="L215" s="10"/>
      <c r="M215" s="10"/>
      <c r="N215" s="10"/>
      <c r="O215" s="10"/>
      <c r="P215" s="10"/>
      <c r="Q215" s="10"/>
    </row>
  </sheetData>
  <autoFilter ref="A14:Q184"/>
  <mergeCells count="1">
    <mergeCell ref="A190:Q190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61"/>
  <sheetViews>
    <sheetView view="pageBreakPreview" topLeftCell="C1" zoomScale="60" zoomScaleNormal="70" workbookViewId="0">
      <selection activeCell="N9" sqref="N9"/>
    </sheetView>
  </sheetViews>
  <sheetFormatPr defaultColWidth="9.109375" defaultRowHeight="13.2" x14ac:dyDescent="0.25"/>
  <cols>
    <col min="1" max="1" width="6.88671875" style="1" bestFit="1" customWidth="1"/>
    <col min="2" max="2" width="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7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8.664062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162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56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61" customFormat="1" ht="17.399999999999999" customHeight="1" x14ac:dyDescent="0.25">
      <c r="A15" s="41">
        <v>1</v>
      </c>
      <c r="B15" s="67" t="s">
        <v>58</v>
      </c>
      <c r="C15" s="57" t="s">
        <v>164</v>
      </c>
      <c r="D15" s="52" t="s">
        <v>67</v>
      </c>
      <c r="E15" s="73" t="s">
        <v>137</v>
      </c>
      <c r="F15" s="52" t="s">
        <v>139</v>
      </c>
      <c r="G15" s="74">
        <v>6.18</v>
      </c>
      <c r="H15" s="80" t="s">
        <v>70</v>
      </c>
      <c r="I15" s="58"/>
      <c r="J15" s="59"/>
      <c r="K15" s="41"/>
      <c r="L15" s="69" t="s">
        <v>74</v>
      </c>
      <c r="M15" s="60"/>
      <c r="N15" s="58"/>
      <c r="O15" s="58"/>
      <c r="P15" s="79">
        <v>46101001205</v>
      </c>
      <c r="Q15" s="79">
        <v>5</v>
      </c>
    </row>
    <row r="16" spans="1:17" s="61" customFormat="1" ht="17.399999999999999" customHeight="1" x14ac:dyDescent="0.25">
      <c r="A16" s="41">
        <v>2</v>
      </c>
      <c r="B16" s="67" t="s">
        <v>58</v>
      </c>
      <c r="C16" s="57" t="s">
        <v>164</v>
      </c>
      <c r="D16" s="52" t="s">
        <v>67</v>
      </c>
      <c r="E16" s="73" t="s">
        <v>137</v>
      </c>
      <c r="F16" s="52" t="s">
        <v>139</v>
      </c>
      <c r="G16" s="74">
        <v>0.39999999999999997</v>
      </c>
      <c r="H16" s="80" t="s">
        <v>70</v>
      </c>
      <c r="I16" s="58"/>
      <c r="J16" s="59"/>
      <c r="K16" s="41"/>
      <c r="L16" s="69" t="s">
        <v>75</v>
      </c>
      <c r="M16" s="60"/>
      <c r="N16" s="58"/>
      <c r="O16" s="58"/>
      <c r="P16" s="79">
        <v>46101001205</v>
      </c>
      <c r="Q16" s="79">
        <v>5</v>
      </c>
    </row>
    <row r="17" spans="1:17" s="61" customFormat="1" ht="17.399999999999999" customHeight="1" x14ac:dyDescent="0.25">
      <c r="A17" s="41">
        <v>3</v>
      </c>
      <c r="B17" s="67" t="s">
        <v>58</v>
      </c>
      <c r="C17" s="57" t="s">
        <v>164</v>
      </c>
      <c r="D17" s="52" t="s">
        <v>67</v>
      </c>
      <c r="E17" s="73" t="s">
        <v>137</v>
      </c>
      <c r="F17" s="52" t="s">
        <v>139</v>
      </c>
      <c r="G17" s="74">
        <v>0.125</v>
      </c>
      <c r="H17" s="80" t="s">
        <v>70</v>
      </c>
      <c r="I17" s="58"/>
      <c r="J17" s="59"/>
      <c r="K17" s="41"/>
      <c r="L17" s="69" t="s">
        <v>83</v>
      </c>
      <c r="M17" s="60"/>
      <c r="N17" s="58"/>
      <c r="O17" s="58"/>
      <c r="P17" s="79">
        <v>46101001205</v>
      </c>
      <c r="Q17" s="79">
        <v>5</v>
      </c>
    </row>
    <row r="18" spans="1:17" s="61" customFormat="1" ht="17.399999999999999" customHeight="1" x14ac:dyDescent="0.25">
      <c r="A18" s="41">
        <v>4</v>
      </c>
      <c r="B18" s="67" t="s">
        <v>58</v>
      </c>
      <c r="C18" s="57" t="s">
        <v>164</v>
      </c>
      <c r="D18" s="52" t="s">
        <v>67</v>
      </c>
      <c r="E18" s="73" t="s">
        <v>137</v>
      </c>
      <c r="F18" s="52" t="s">
        <v>139</v>
      </c>
      <c r="G18" s="74">
        <v>1.08</v>
      </c>
      <c r="H18" s="80" t="s">
        <v>70</v>
      </c>
      <c r="I18" s="58"/>
      <c r="J18" s="59"/>
      <c r="K18" s="41"/>
      <c r="L18" s="69" t="s">
        <v>91</v>
      </c>
      <c r="M18" s="60"/>
      <c r="N18" s="58"/>
      <c r="O18" s="58"/>
      <c r="P18" s="79">
        <v>46101001205</v>
      </c>
      <c r="Q18" s="79">
        <v>5</v>
      </c>
    </row>
    <row r="19" spans="1:17" s="61" customFormat="1" ht="17.399999999999999" customHeight="1" x14ac:dyDescent="0.25">
      <c r="A19" s="41">
        <v>5</v>
      </c>
      <c r="B19" s="67" t="s">
        <v>58</v>
      </c>
      <c r="C19" s="57" t="s">
        <v>164</v>
      </c>
      <c r="D19" s="52" t="s">
        <v>67</v>
      </c>
      <c r="E19" s="73" t="s">
        <v>137</v>
      </c>
      <c r="F19" s="52" t="s">
        <v>139</v>
      </c>
      <c r="G19" s="74">
        <v>0.35699999999999998</v>
      </c>
      <c r="H19" s="80" t="s">
        <v>70</v>
      </c>
      <c r="I19" s="58"/>
      <c r="J19" s="59"/>
      <c r="K19" s="41"/>
      <c r="L19" s="69" t="s">
        <v>117</v>
      </c>
      <c r="M19" s="60"/>
      <c r="N19" s="58"/>
      <c r="O19" s="58"/>
      <c r="P19" s="79">
        <v>46101001205</v>
      </c>
      <c r="Q19" s="79">
        <v>5</v>
      </c>
    </row>
    <row r="20" spans="1:17" s="61" customFormat="1" ht="17.399999999999999" customHeight="1" x14ac:dyDescent="0.25">
      <c r="A20" s="41">
        <v>6</v>
      </c>
      <c r="B20" s="67" t="s">
        <v>58</v>
      </c>
      <c r="C20" s="57" t="s">
        <v>164</v>
      </c>
      <c r="D20" s="52" t="s">
        <v>67</v>
      </c>
      <c r="E20" s="73" t="s">
        <v>137</v>
      </c>
      <c r="F20" s="52" t="s">
        <v>139</v>
      </c>
      <c r="G20" s="74">
        <v>0.53699999999999992</v>
      </c>
      <c r="H20" s="80" t="s">
        <v>70</v>
      </c>
      <c r="I20" s="58"/>
      <c r="J20" s="59"/>
      <c r="K20" s="41"/>
      <c r="L20" s="69" t="s">
        <v>141</v>
      </c>
      <c r="M20" s="60"/>
      <c r="N20" s="58"/>
      <c r="O20" s="58"/>
      <c r="P20" s="79">
        <v>46101001205</v>
      </c>
      <c r="Q20" s="79">
        <v>5</v>
      </c>
    </row>
    <row r="21" spans="1:17" s="61" customFormat="1" ht="17.399999999999999" customHeight="1" x14ac:dyDescent="0.25">
      <c r="A21" s="41">
        <v>7</v>
      </c>
      <c r="B21" s="67" t="s">
        <v>58</v>
      </c>
      <c r="C21" s="57" t="s">
        <v>164</v>
      </c>
      <c r="D21" s="52" t="s">
        <v>67</v>
      </c>
      <c r="E21" s="73" t="s">
        <v>137</v>
      </c>
      <c r="F21" s="52" t="s">
        <v>139</v>
      </c>
      <c r="G21" s="74">
        <v>313.79000000000002</v>
      </c>
      <c r="H21" s="80" t="s">
        <v>70</v>
      </c>
      <c r="I21" s="58"/>
      <c r="J21" s="59"/>
      <c r="K21" s="41"/>
      <c r="L21" s="69" t="s">
        <v>61</v>
      </c>
      <c r="M21" s="60"/>
      <c r="N21" s="58"/>
      <c r="O21" s="58"/>
      <c r="P21" s="79">
        <v>46101001205</v>
      </c>
      <c r="Q21" s="79">
        <v>5</v>
      </c>
    </row>
    <row r="22" spans="1:17" s="61" customFormat="1" ht="17.399999999999999" customHeight="1" x14ac:dyDescent="0.25">
      <c r="A22" s="41">
        <v>8</v>
      </c>
      <c r="B22" s="67" t="s">
        <v>58</v>
      </c>
      <c r="C22" s="57" t="s">
        <v>164</v>
      </c>
      <c r="D22" s="52" t="s">
        <v>67</v>
      </c>
      <c r="E22" s="73" t="s">
        <v>137</v>
      </c>
      <c r="F22" s="52" t="s">
        <v>139</v>
      </c>
      <c r="G22" s="74">
        <v>393.07000000000005</v>
      </c>
      <c r="H22" s="80" t="s">
        <v>70</v>
      </c>
      <c r="I22" s="58"/>
      <c r="J22" s="59"/>
      <c r="K22" s="41"/>
      <c r="L22" s="69" t="s">
        <v>62</v>
      </c>
      <c r="M22" s="60"/>
      <c r="N22" s="58"/>
      <c r="O22" s="58"/>
      <c r="P22" s="79">
        <v>46101001205</v>
      </c>
      <c r="Q22" s="79">
        <v>5</v>
      </c>
    </row>
    <row r="23" spans="1:17" s="61" customFormat="1" ht="17.399999999999999" customHeight="1" x14ac:dyDescent="0.25">
      <c r="A23" s="41">
        <v>9</v>
      </c>
      <c r="B23" s="67" t="s">
        <v>58</v>
      </c>
      <c r="C23" s="57" t="s">
        <v>164</v>
      </c>
      <c r="D23" s="52" t="s">
        <v>67</v>
      </c>
      <c r="E23" s="73" t="s">
        <v>137</v>
      </c>
      <c r="F23" s="52" t="s">
        <v>139</v>
      </c>
      <c r="G23" s="74">
        <v>2.5</v>
      </c>
      <c r="H23" s="80" t="s">
        <v>70</v>
      </c>
      <c r="I23" s="58"/>
      <c r="J23" s="59"/>
      <c r="K23" s="41"/>
      <c r="L23" s="69" t="s">
        <v>93</v>
      </c>
      <c r="M23" s="60"/>
      <c r="N23" s="58"/>
      <c r="O23" s="58"/>
      <c r="P23" s="79">
        <v>46101001205</v>
      </c>
      <c r="Q23" s="79">
        <v>5</v>
      </c>
    </row>
    <row r="24" spans="1:17" s="61" customFormat="1" ht="17.399999999999999" customHeight="1" x14ac:dyDescent="0.25">
      <c r="A24" s="41">
        <v>10</v>
      </c>
      <c r="B24" s="67" t="s">
        <v>58</v>
      </c>
      <c r="C24" s="57" t="s">
        <v>164</v>
      </c>
      <c r="D24" s="52" t="s">
        <v>67</v>
      </c>
      <c r="E24" s="73" t="s">
        <v>137</v>
      </c>
      <c r="F24" s="52" t="s">
        <v>139</v>
      </c>
      <c r="G24" s="74">
        <v>0.02</v>
      </c>
      <c r="H24" s="80" t="s">
        <v>70</v>
      </c>
      <c r="I24" s="58"/>
      <c r="J24" s="59"/>
      <c r="K24" s="41"/>
      <c r="L24" s="69" t="s">
        <v>142</v>
      </c>
      <c r="M24" s="60"/>
      <c r="N24" s="58"/>
      <c r="O24" s="58"/>
      <c r="P24" s="79">
        <v>46101001205</v>
      </c>
      <c r="Q24" s="79">
        <v>5</v>
      </c>
    </row>
    <row r="25" spans="1:17" s="61" customFormat="1" ht="17.399999999999999" customHeight="1" x14ac:dyDescent="0.25">
      <c r="A25" s="41">
        <v>11</v>
      </c>
      <c r="B25" s="67" t="s">
        <v>58</v>
      </c>
      <c r="C25" s="57" t="s">
        <v>164</v>
      </c>
      <c r="D25" s="52" t="s">
        <v>67</v>
      </c>
      <c r="E25" s="73" t="s">
        <v>137</v>
      </c>
      <c r="F25" s="52" t="s">
        <v>139</v>
      </c>
      <c r="G25" s="74">
        <v>506.42700000000002</v>
      </c>
      <c r="H25" s="80" t="s">
        <v>70</v>
      </c>
      <c r="I25" s="58"/>
      <c r="J25" s="59"/>
      <c r="K25" s="41"/>
      <c r="L25" s="69" t="s">
        <v>65</v>
      </c>
      <c r="M25" s="60"/>
      <c r="N25" s="58"/>
      <c r="O25" s="58"/>
      <c r="P25" s="79">
        <v>46101001205</v>
      </c>
      <c r="Q25" s="79">
        <v>5</v>
      </c>
    </row>
    <row r="26" spans="1:17" s="61" customFormat="1" ht="17.399999999999999" customHeight="1" x14ac:dyDescent="0.25">
      <c r="A26" s="41">
        <v>12</v>
      </c>
      <c r="B26" s="67" t="s">
        <v>58</v>
      </c>
      <c r="C26" s="57" t="s">
        <v>164</v>
      </c>
      <c r="D26" s="52" t="s">
        <v>67</v>
      </c>
      <c r="E26" s="78" t="s">
        <v>137</v>
      </c>
      <c r="F26" s="52" t="s">
        <v>139</v>
      </c>
      <c r="G26" s="74">
        <v>49.74</v>
      </c>
      <c r="H26" s="81" t="s">
        <v>135</v>
      </c>
      <c r="I26" s="58"/>
      <c r="J26" s="59"/>
      <c r="K26" s="41"/>
      <c r="L26" s="69" t="s">
        <v>97</v>
      </c>
      <c r="M26" s="60"/>
      <c r="N26" s="58"/>
      <c r="O26" s="58"/>
      <c r="P26" s="79">
        <v>46101001205</v>
      </c>
      <c r="Q26" s="79">
        <v>5</v>
      </c>
    </row>
    <row r="27" spans="1:17" s="61" customFormat="1" ht="17.399999999999999" customHeight="1" x14ac:dyDescent="0.25">
      <c r="A27" s="41">
        <v>13</v>
      </c>
      <c r="B27" s="67" t="s">
        <v>58</v>
      </c>
      <c r="C27" s="57" t="s">
        <v>164</v>
      </c>
      <c r="D27" s="52" t="s">
        <v>67</v>
      </c>
      <c r="E27" s="73" t="s">
        <v>137</v>
      </c>
      <c r="F27" s="52" t="s">
        <v>139</v>
      </c>
      <c r="G27" s="74">
        <v>1210.0039999999999</v>
      </c>
      <c r="H27" s="80" t="s">
        <v>70</v>
      </c>
      <c r="I27" s="58"/>
      <c r="J27" s="59"/>
      <c r="K27" s="41"/>
      <c r="L27" s="69" t="s">
        <v>143</v>
      </c>
      <c r="M27" s="60"/>
      <c r="N27" s="58"/>
      <c r="O27" s="58"/>
      <c r="P27" s="79">
        <v>46101001205</v>
      </c>
      <c r="Q27" s="79">
        <v>5</v>
      </c>
    </row>
    <row r="28" spans="1:17" s="61" customFormat="1" ht="17.399999999999999" customHeight="1" x14ac:dyDescent="0.25">
      <c r="A28" s="41">
        <v>14</v>
      </c>
      <c r="B28" s="67" t="s">
        <v>58</v>
      </c>
      <c r="C28" s="57" t="s">
        <v>164</v>
      </c>
      <c r="D28" s="52" t="s">
        <v>67</v>
      </c>
      <c r="E28" s="73" t="s">
        <v>137</v>
      </c>
      <c r="F28" s="52" t="s">
        <v>139</v>
      </c>
      <c r="G28" s="74">
        <v>522.41999999999996</v>
      </c>
      <c r="H28" s="80" t="s">
        <v>70</v>
      </c>
      <c r="I28" s="58"/>
      <c r="J28" s="59"/>
      <c r="K28" s="41"/>
      <c r="L28" s="69" t="s">
        <v>75</v>
      </c>
      <c r="M28" s="60"/>
      <c r="N28" s="58"/>
      <c r="O28" s="58"/>
      <c r="P28" s="79">
        <v>46101001205</v>
      </c>
      <c r="Q28" s="79">
        <v>5</v>
      </c>
    </row>
    <row r="29" spans="1:17" s="61" customFormat="1" ht="17.399999999999999" customHeight="1" x14ac:dyDescent="0.25">
      <c r="A29" s="41">
        <v>15</v>
      </c>
      <c r="B29" s="67" t="s">
        <v>58</v>
      </c>
      <c r="C29" s="57" t="s">
        <v>164</v>
      </c>
      <c r="D29" s="52" t="s">
        <v>67</v>
      </c>
      <c r="E29" s="73" t="s">
        <v>138</v>
      </c>
      <c r="F29" s="52" t="s">
        <v>140</v>
      </c>
      <c r="G29" s="74">
        <v>4.0000000000000001E-3</v>
      </c>
      <c r="H29" s="80" t="s">
        <v>70</v>
      </c>
      <c r="I29" s="58"/>
      <c r="J29" s="59"/>
      <c r="K29" s="41"/>
      <c r="L29" s="69" t="s">
        <v>128</v>
      </c>
      <c r="M29" s="60"/>
      <c r="N29" s="58"/>
      <c r="O29" s="58"/>
      <c r="P29" s="79">
        <v>46101001205</v>
      </c>
      <c r="Q29" s="79">
        <v>5</v>
      </c>
    </row>
    <row r="30" spans="1:17" s="34" customFormat="1" ht="13.8" x14ac:dyDescent="0.25">
      <c r="A30" s="28"/>
      <c r="B30" s="28"/>
      <c r="C30" s="42"/>
      <c r="D30" s="30"/>
      <c r="E30" s="30"/>
      <c r="F30" s="30"/>
      <c r="G30" s="71">
        <f>SUM(G15:G29)</f>
        <v>3006.6539999999995</v>
      </c>
      <c r="H30" s="31"/>
      <c r="I30" s="32"/>
      <c r="J30" s="33">
        <v>0</v>
      </c>
      <c r="K30" s="28"/>
      <c r="L30" s="29"/>
      <c r="M30" s="29"/>
      <c r="N30" s="29"/>
      <c r="O30" s="29"/>
      <c r="P30" s="29"/>
      <c r="Q30" s="29"/>
    </row>
    <row r="31" spans="1:17" s="4" customFormat="1" x14ac:dyDescent="0.25">
      <c r="A31" s="1"/>
      <c r="B31" s="1"/>
      <c r="C31" s="1"/>
      <c r="D31" s="1"/>
      <c r="E31" s="1"/>
      <c r="F31" s="1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2" t="s">
        <v>19</v>
      </c>
      <c r="B32" s="12"/>
      <c r="C32" s="2"/>
      <c r="D32" s="2"/>
      <c r="E32" s="2"/>
      <c r="F32" s="2"/>
      <c r="G32" s="2"/>
      <c r="H32" s="35"/>
      <c r="I32" s="35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36" t="s">
        <v>20</v>
      </c>
      <c r="B33" s="36"/>
      <c r="C33" s="37"/>
      <c r="D33" s="37"/>
      <c r="E33" s="37"/>
      <c r="F33" s="37"/>
      <c r="G33" s="2"/>
      <c r="H33" s="3"/>
      <c r="I33" s="2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36" t="s">
        <v>21</v>
      </c>
      <c r="B34" s="36"/>
      <c r="C34" s="37"/>
      <c r="D34" s="37"/>
      <c r="E34" s="37"/>
      <c r="F34" s="37"/>
      <c r="G34" s="2"/>
      <c r="H34" s="3"/>
      <c r="I34" s="2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36" t="s">
        <v>22</v>
      </c>
      <c r="B35" s="36"/>
      <c r="C35" s="37"/>
      <c r="D35" s="37"/>
      <c r="E35" s="37"/>
      <c r="F35" s="37"/>
      <c r="G35" s="2"/>
      <c r="H35" s="3"/>
      <c r="I35" s="2"/>
      <c r="K35" s="9"/>
      <c r="L35" s="10"/>
      <c r="M35" s="10"/>
      <c r="N35" s="10"/>
      <c r="O35" s="10"/>
      <c r="P35" s="10"/>
      <c r="Q35" s="10"/>
    </row>
    <row r="36" spans="1:17" s="49" customFormat="1" ht="47.4" customHeight="1" x14ac:dyDescent="0.25">
      <c r="A36" s="88" t="s">
        <v>57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</row>
    <row r="37" spans="1:17" s="49" customFormat="1" x14ac:dyDescent="0.25">
      <c r="A37" s="36" t="s">
        <v>50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</row>
    <row r="38" spans="1:17" s="4" customFormat="1" x14ac:dyDescent="0.25">
      <c r="A38" s="36" t="s">
        <v>53</v>
      </c>
      <c r="B38" s="7"/>
      <c r="C38" s="7"/>
      <c r="D38" s="7"/>
      <c r="E38" s="7"/>
      <c r="F38" s="7"/>
      <c r="G38" s="7"/>
      <c r="K38" s="8" t="s">
        <v>24</v>
      </c>
      <c r="L38" s="7"/>
      <c r="M38" s="7"/>
      <c r="N38" s="1"/>
      <c r="O38" s="9"/>
      <c r="P38" s="9"/>
      <c r="Q38" s="9"/>
    </row>
    <row r="39" spans="1:17" s="4" customFormat="1" x14ac:dyDescent="0.25">
      <c r="A39" s="36"/>
      <c r="B39" s="7"/>
      <c r="C39" s="7"/>
      <c r="D39" s="7"/>
      <c r="E39" s="7"/>
      <c r="F39" s="7"/>
      <c r="G39" s="7"/>
      <c r="K39" s="8"/>
      <c r="L39" s="7"/>
      <c r="M39" s="7"/>
      <c r="N39" s="1"/>
      <c r="O39" s="9"/>
      <c r="P39" s="9"/>
      <c r="Q39" s="9"/>
    </row>
    <row r="40" spans="1:17" s="4" customFormat="1" x14ac:dyDescent="0.25">
      <c r="A40" s="36"/>
      <c r="B40" s="7"/>
      <c r="C40" s="7"/>
      <c r="D40" s="7"/>
      <c r="E40" s="7"/>
      <c r="F40" s="7"/>
      <c r="G40" s="7"/>
      <c r="K40" s="8"/>
      <c r="L40" s="7"/>
      <c r="M40" s="7"/>
      <c r="N40" s="1"/>
      <c r="O40" s="9"/>
      <c r="P40" s="9"/>
      <c r="Q40" s="9"/>
    </row>
    <row r="41" spans="1:17" s="4" customFormat="1" x14ac:dyDescent="0.25">
      <c r="A41" s="7" t="s">
        <v>25</v>
      </c>
      <c r="B41" s="7"/>
      <c r="C41" s="7"/>
      <c r="D41" s="7"/>
      <c r="E41" s="7"/>
      <c r="F41" s="7"/>
      <c r="G41" s="7"/>
      <c r="K41" s="8" t="s">
        <v>26</v>
      </c>
      <c r="L41" s="38"/>
      <c r="M41" s="38"/>
      <c r="N41" s="39"/>
      <c r="O41" s="9"/>
      <c r="P41" s="9"/>
      <c r="Q41" s="9"/>
    </row>
    <row r="42" spans="1:17" s="4" customFormat="1" x14ac:dyDescent="0.25">
      <c r="A42" s="2"/>
      <c r="B42" s="2"/>
      <c r="C42" s="7" t="s">
        <v>163</v>
      </c>
      <c r="D42" s="7"/>
      <c r="E42" s="7"/>
      <c r="F42" s="7"/>
      <c r="G42" s="2"/>
      <c r="K42" s="40" t="s">
        <v>27</v>
      </c>
      <c r="L42" s="7"/>
      <c r="M42" s="7"/>
      <c r="O42" s="9"/>
      <c r="P42" s="9"/>
      <c r="Q42" s="9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35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2"/>
      <c r="H49" s="3"/>
      <c r="I49" s="62"/>
      <c r="J49" s="1"/>
      <c r="K49" s="9"/>
      <c r="L49" s="10"/>
      <c r="M49" s="10"/>
      <c r="N49" s="10"/>
      <c r="O49" s="10"/>
      <c r="P49" s="10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  <c r="Q50" s="10"/>
    </row>
    <row r="51" spans="1:17" s="4" customFormat="1" x14ac:dyDescent="0.25">
      <c r="A51" s="1"/>
      <c r="B51" s="1"/>
      <c r="C51" s="1"/>
      <c r="D51" s="1"/>
      <c r="E51" s="1"/>
      <c r="F51" s="1"/>
      <c r="G51" s="2"/>
      <c r="H51" s="3"/>
      <c r="I51" s="7"/>
      <c r="J51" s="1"/>
      <c r="K51" s="9"/>
      <c r="L51" s="10"/>
      <c r="M51" s="10"/>
      <c r="N51" s="10"/>
      <c r="O51" s="10"/>
      <c r="P51" s="10"/>
      <c r="Q51" s="10"/>
    </row>
    <row r="61" spans="1:17" s="1" customFormat="1" ht="31.5" customHeight="1" x14ac:dyDescent="0.25">
      <c r="G61" s="2"/>
      <c r="H61" s="3"/>
      <c r="I61" s="7"/>
      <c r="K61" s="9"/>
      <c r="L61" s="10"/>
      <c r="M61" s="10"/>
      <c r="N61" s="10"/>
      <c r="O61" s="10"/>
      <c r="P61" s="10"/>
      <c r="Q61" s="10"/>
    </row>
  </sheetData>
  <mergeCells count="1">
    <mergeCell ref="A36:Q36"/>
  </mergeCells>
  <pageMargins left="0.7" right="0.7" top="0.75" bottom="0.75" header="0.3" footer="0.3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50"/>
  <sheetViews>
    <sheetView view="pageBreakPreview" topLeftCell="E1" zoomScale="60" zoomScaleNormal="70" workbookViewId="0">
      <selection activeCell="R1" sqref="R1:W1048576"/>
    </sheetView>
  </sheetViews>
  <sheetFormatPr defaultColWidth="9.109375" defaultRowHeight="13.2" x14ac:dyDescent="0.25"/>
  <cols>
    <col min="1" max="1" width="6.88671875" style="1" bestFit="1" customWidth="1"/>
    <col min="2" max="2" width="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7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7.5546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162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56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61" customFormat="1" ht="17.399999999999999" customHeight="1" x14ac:dyDescent="0.25">
      <c r="A15" s="41">
        <v>1</v>
      </c>
      <c r="B15" s="67" t="s">
        <v>58</v>
      </c>
      <c r="C15" s="57" t="s">
        <v>165</v>
      </c>
      <c r="D15" s="52" t="s">
        <v>67</v>
      </c>
      <c r="E15" s="74" t="s">
        <v>68</v>
      </c>
      <c r="F15" s="65" t="s">
        <v>69</v>
      </c>
      <c r="G15" s="74">
        <v>6.14</v>
      </c>
      <c r="H15" s="74" t="s">
        <v>70</v>
      </c>
      <c r="I15" s="58"/>
      <c r="J15" s="59"/>
      <c r="K15" s="41"/>
      <c r="L15" s="70" t="s">
        <v>66</v>
      </c>
      <c r="M15" s="60"/>
      <c r="N15" s="58"/>
      <c r="O15" s="58"/>
      <c r="P15" s="79">
        <v>46101001205</v>
      </c>
      <c r="Q15" s="79">
        <v>5</v>
      </c>
    </row>
    <row r="16" spans="1:17" s="61" customFormat="1" ht="17.399999999999999" customHeight="1" x14ac:dyDescent="0.25">
      <c r="A16" s="41">
        <v>2</v>
      </c>
      <c r="B16" s="67" t="s">
        <v>58</v>
      </c>
      <c r="C16" s="57" t="s">
        <v>165</v>
      </c>
      <c r="D16" s="52" t="s">
        <v>67</v>
      </c>
      <c r="E16" s="74" t="s">
        <v>68</v>
      </c>
      <c r="F16" s="65" t="s">
        <v>69</v>
      </c>
      <c r="G16" s="74">
        <v>20.282999999999987</v>
      </c>
      <c r="H16" s="74" t="s">
        <v>70</v>
      </c>
      <c r="I16" s="58"/>
      <c r="J16" s="59"/>
      <c r="K16" s="41"/>
      <c r="L16" s="70" t="s">
        <v>144</v>
      </c>
      <c r="M16" s="60"/>
      <c r="N16" s="58"/>
      <c r="O16" s="58"/>
      <c r="P16" s="79">
        <v>46101001205</v>
      </c>
      <c r="Q16" s="79">
        <v>5</v>
      </c>
    </row>
    <row r="17" spans="1:17" s="61" customFormat="1" ht="17.399999999999999" customHeight="1" x14ac:dyDescent="0.25">
      <c r="A17" s="41">
        <v>3</v>
      </c>
      <c r="B17" s="67" t="s">
        <v>58</v>
      </c>
      <c r="C17" s="57" t="s">
        <v>165</v>
      </c>
      <c r="D17" s="52" t="s">
        <v>67</v>
      </c>
      <c r="E17" s="74" t="s">
        <v>68</v>
      </c>
      <c r="F17" s="65" t="s">
        <v>69</v>
      </c>
      <c r="G17" s="74">
        <v>136.03599999999997</v>
      </c>
      <c r="H17" s="74" t="s">
        <v>70</v>
      </c>
      <c r="I17" s="58"/>
      <c r="J17" s="59"/>
      <c r="K17" s="41"/>
      <c r="L17" s="70" t="s">
        <v>144</v>
      </c>
      <c r="M17" s="60"/>
      <c r="N17" s="58"/>
      <c r="O17" s="58"/>
      <c r="P17" s="79">
        <v>46101001205</v>
      </c>
      <c r="Q17" s="79">
        <v>5</v>
      </c>
    </row>
    <row r="18" spans="1:17" s="61" customFormat="1" ht="17.399999999999999" customHeight="1" x14ac:dyDescent="0.25">
      <c r="A18" s="41">
        <v>4</v>
      </c>
      <c r="B18" s="67" t="s">
        <v>58</v>
      </c>
      <c r="C18" s="57" t="s">
        <v>165</v>
      </c>
      <c r="D18" s="52" t="s">
        <v>67</v>
      </c>
      <c r="E18" s="74" t="s">
        <v>137</v>
      </c>
      <c r="F18" s="65" t="s">
        <v>139</v>
      </c>
      <c r="G18" s="74">
        <v>358.07499999999999</v>
      </c>
      <c r="H18" s="74" t="s">
        <v>70</v>
      </c>
      <c r="I18" s="58"/>
      <c r="J18" s="59"/>
      <c r="K18" s="41"/>
      <c r="L18" s="70" t="s">
        <v>144</v>
      </c>
      <c r="M18" s="60"/>
      <c r="N18" s="58"/>
      <c r="O18" s="58"/>
      <c r="P18" s="79">
        <v>46101001205</v>
      </c>
      <c r="Q18" s="79">
        <v>5</v>
      </c>
    </row>
    <row r="19" spans="1:17" s="34" customFormat="1" ht="13.8" x14ac:dyDescent="0.25">
      <c r="A19" s="28"/>
      <c r="B19" s="28"/>
      <c r="C19" s="42"/>
      <c r="D19" s="30"/>
      <c r="E19" s="30"/>
      <c r="F19" s="30"/>
      <c r="G19" s="71">
        <f>SUM(G15:G18)</f>
        <v>520.53399999999988</v>
      </c>
      <c r="H19" s="31"/>
      <c r="I19" s="32"/>
      <c r="J19" s="33">
        <v>0</v>
      </c>
      <c r="K19" s="28"/>
      <c r="L19" s="29"/>
      <c r="M19" s="29"/>
      <c r="N19" s="29"/>
      <c r="O19" s="29"/>
      <c r="P19" s="29"/>
      <c r="Q19" s="29"/>
    </row>
    <row r="20" spans="1:17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  <c r="Q24" s="10"/>
    </row>
    <row r="25" spans="1:17" s="49" customFormat="1" ht="47.4" customHeight="1" x14ac:dyDescent="0.25">
      <c r="A25" s="88" t="s">
        <v>57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</row>
    <row r="26" spans="1:17" s="49" customFormat="1" x14ac:dyDescent="0.25">
      <c r="A26" s="36" t="s">
        <v>50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" customFormat="1" x14ac:dyDescent="0.25">
      <c r="A27" s="36" t="s">
        <v>53</v>
      </c>
      <c r="B27" s="7"/>
      <c r="C27" s="7"/>
      <c r="D27" s="7"/>
      <c r="E27" s="7"/>
      <c r="F27" s="7"/>
      <c r="G27" s="7"/>
      <c r="K27" s="8" t="s">
        <v>24</v>
      </c>
      <c r="L27" s="7"/>
      <c r="M27" s="7"/>
      <c r="N27" s="1"/>
      <c r="O27" s="9"/>
      <c r="P27" s="9"/>
      <c r="Q27" s="9"/>
    </row>
    <row r="28" spans="1:17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  <c r="Q28" s="9"/>
    </row>
    <row r="29" spans="1:17" s="4" customFormat="1" x14ac:dyDescent="0.25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  <c r="Q29" s="9"/>
    </row>
    <row r="30" spans="1:17" s="4" customFormat="1" x14ac:dyDescent="0.25">
      <c r="A30" s="7" t="s">
        <v>25</v>
      </c>
      <c r="B30" s="7"/>
      <c r="C30" s="7"/>
      <c r="D30" s="7"/>
      <c r="E30" s="7"/>
      <c r="F30" s="7"/>
      <c r="G30" s="7"/>
      <c r="K30" s="8" t="s">
        <v>26</v>
      </c>
      <c r="L30" s="38"/>
      <c r="M30" s="38"/>
      <c r="N30" s="39"/>
      <c r="O30" s="9"/>
      <c r="P30" s="9"/>
      <c r="Q30" s="9"/>
    </row>
    <row r="31" spans="1:17" s="4" customFormat="1" x14ac:dyDescent="0.25">
      <c r="A31" s="2"/>
      <c r="B31" s="2"/>
      <c r="C31" s="7" t="s">
        <v>163</v>
      </c>
      <c r="D31" s="7"/>
      <c r="E31" s="7"/>
      <c r="F31" s="7"/>
      <c r="G31" s="2"/>
      <c r="K31" s="40" t="s">
        <v>27</v>
      </c>
      <c r="L31" s="7"/>
      <c r="M31" s="7"/>
      <c r="O31" s="9"/>
      <c r="P31" s="9"/>
      <c r="Q31" s="9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35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62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50" spans="7:17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  <c r="Q50" s="10"/>
    </row>
  </sheetData>
  <mergeCells count="1">
    <mergeCell ref="A25:Q25"/>
  </mergeCells>
  <pageMargins left="0.7" right="0.7" top="0.75" bottom="0.75" header="0.3" footer="0.3"/>
  <pageSetup paperSize="9" scale="28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Q53"/>
  <sheetViews>
    <sheetView view="pageBreakPreview" topLeftCell="F1" zoomScale="70" zoomScaleNormal="80" zoomScaleSheetLayoutView="70" workbookViewId="0">
      <selection activeCell="V9" sqref="V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1.44140625" style="1" customWidth="1"/>
    <col min="4" max="4" width="15.5546875" style="1" customWidth="1"/>
    <col min="5" max="5" width="43.664062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6.109375" style="10" customWidth="1"/>
    <col min="13" max="13" width="18.44140625" style="10" customWidth="1"/>
    <col min="14" max="15" width="27.88671875" style="10" customWidth="1"/>
    <col min="16" max="16" width="12.33203125" style="10" customWidth="1"/>
    <col min="17" max="17" width="13.6640625" style="10" customWidth="1"/>
    <col min="18" max="16384" width="9.109375" style="2"/>
  </cols>
  <sheetData>
    <row r="1" spans="1:17" x14ac:dyDescent="0.25">
      <c r="I1" s="2"/>
      <c r="J1" s="4"/>
      <c r="K1" s="2"/>
      <c r="M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162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56</v>
      </c>
      <c r="P13" s="23" t="s">
        <v>51</v>
      </c>
      <c r="Q13" s="23" t="s">
        <v>54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53" customFormat="1" ht="25.2" customHeight="1" x14ac:dyDescent="0.3">
      <c r="A15" s="41">
        <v>1</v>
      </c>
      <c r="B15" s="67" t="s">
        <v>58</v>
      </c>
      <c r="C15" s="54" t="s">
        <v>166</v>
      </c>
      <c r="D15" s="52" t="s">
        <v>132</v>
      </c>
      <c r="E15" s="73" t="s">
        <v>145</v>
      </c>
      <c r="F15" s="52" t="s">
        <v>150</v>
      </c>
      <c r="G15" s="82">
        <v>638.34000000000015</v>
      </c>
      <c r="H15" s="80" t="s">
        <v>59</v>
      </c>
      <c r="I15" s="58"/>
      <c r="J15" s="50"/>
      <c r="K15" s="41"/>
      <c r="L15" s="69" t="s">
        <v>74</v>
      </c>
      <c r="M15" s="58"/>
      <c r="N15" s="51"/>
      <c r="O15" s="84" t="s">
        <v>167</v>
      </c>
      <c r="P15" s="52" t="s">
        <v>167</v>
      </c>
      <c r="Q15" s="85">
        <v>2.770395600000001</v>
      </c>
    </row>
    <row r="16" spans="1:17" s="53" customFormat="1" ht="25.2" customHeight="1" x14ac:dyDescent="0.3">
      <c r="A16" s="54">
        <v>2</v>
      </c>
      <c r="B16" s="67" t="s">
        <v>58</v>
      </c>
      <c r="C16" s="54" t="s">
        <v>166</v>
      </c>
      <c r="D16" s="52" t="s">
        <v>132</v>
      </c>
      <c r="E16" s="73" t="s">
        <v>146</v>
      </c>
      <c r="F16" s="52" t="s">
        <v>151</v>
      </c>
      <c r="G16" s="82">
        <v>9681.77</v>
      </c>
      <c r="H16" s="80" t="s">
        <v>59</v>
      </c>
      <c r="I16" s="63"/>
      <c r="J16" s="55"/>
      <c r="K16" s="54"/>
      <c r="L16" s="69" t="s">
        <v>74</v>
      </c>
      <c r="M16" s="63"/>
      <c r="N16" s="56"/>
      <c r="O16" s="84" t="s">
        <v>167</v>
      </c>
      <c r="P16" s="84" t="s">
        <v>167</v>
      </c>
      <c r="Q16" s="86">
        <v>127.99299940000002</v>
      </c>
    </row>
    <row r="17" spans="1:17" s="53" customFormat="1" ht="25.2" customHeight="1" x14ac:dyDescent="0.3">
      <c r="A17" s="54">
        <v>3</v>
      </c>
      <c r="B17" s="67" t="s">
        <v>58</v>
      </c>
      <c r="C17" s="54" t="s">
        <v>166</v>
      </c>
      <c r="D17" s="52" t="s">
        <v>132</v>
      </c>
      <c r="E17" s="73" t="s">
        <v>147</v>
      </c>
      <c r="F17" s="52" t="s">
        <v>152</v>
      </c>
      <c r="G17" s="82">
        <v>1626.1299999999992</v>
      </c>
      <c r="H17" s="80" t="s">
        <v>59</v>
      </c>
      <c r="I17" s="63"/>
      <c r="J17" s="55"/>
      <c r="K17" s="54"/>
      <c r="L17" s="69" t="s">
        <v>74</v>
      </c>
      <c r="M17" s="63"/>
      <c r="N17" s="56"/>
      <c r="O17" s="84" t="s">
        <v>167</v>
      </c>
      <c r="P17" s="84" t="s">
        <v>167</v>
      </c>
      <c r="Q17" s="86">
        <v>11.025161399999995</v>
      </c>
    </row>
    <row r="18" spans="1:17" s="53" customFormat="1" ht="25.2" customHeight="1" x14ac:dyDescent="0.3">
      <c r="A18" s="41">
        <v>4</v>
      </c>
      <c r="B18" s="67" t="s">
        <v>58</v>
      </c>
      <c r="C18" s="54" t="s">
        <v>166</v>
      </c>
      <c r="D18" s="52" t="s">
        <v>132</v>
      </c>
      <c r="E18" s="73" t="s">
        <v>148</v>
      </c>
      <c r="F18" s="65" t="s">
        <v>153</v>
      </c>
      <c r="G18" s="82">
        <v>2091.62</v>
      </c>
      <c r="H18" s="80" t="s">
        <v>59</v>
      </c>
      <c r="I18" s="63"/>
      <c r="J18" s="55"/>
      <c r="K18" s="54"/>
      <c r="L18" s="69" t="s">
        <v>154</v>
      </c>
      <c r="M18" s="63"/>
      <c r="N18" s="56"/>
      <c r="O18" s="84" t="s">
        <v>167</v>
      </c>
      <c r="P18" s="84" t="s">
        <v>167</v>
      </c>
      <c r="Q18" s="86">
        <v>19.242903999999999</v>
      </c>
    </row>
    <row r="19" spans="1:17" s="53" customFormat="1" ht="25.2" customHeight="1" x14ac:dyDescent="0.3">
      <c r="A19" s="54">
        <v>5</v>
      </c>
      <c r="B19" s="67" t="s">
        <v>58</v>
      </c>
      <c r="C19" s="54" t="s">
        <v>166</v>
      </c>
      <c r="D19" s="52" t="s">
        <v>132</v>
      </c>
      <c r="E19" s="73" t="s">
        <v>148</v>
      </c>
      <c r="F19" s="65" t="s">
        <v>153</v>
      </c>
      <c r="G19" s="82">
        <v>245311.92389999999</v>
      </c>
      <c r="H19" s="80" t="s">
        <v>59</v>
      </c>
      <c r="I19" s="63"/>
      <c r="J19" s="55"/>
      <c r="K19" s="54"/>
      <c r="L19" s="69" t="s">
        <v>74</v>
      </c>
      <c r="M19" s="63"/>
      <c r="N19" s="56"/>
      <c r="O19" s="84" t="s">
        <v>167</v>
      </c>
      <c r="P19" s="84" t="s">
        <v>167</v>
      </c>
      <c r="Q19" s="86">
        <v>2256.8696998799996</v>
      </c>
    </row>
    <row r="20" spans="1:17" s="53" customFormat="1" ht="25.2" customHeight="1" x14ac:dyDescent="0.3">
      <c r="A20" s="54">
        <v>6</v>
      </c>
      <c r="B20" s="67" t="s">
        <v>58</v>
      </c>
      <c r="C20" s="54" t="s">
        <v>166</v>
      </c>
      <c r="D20" s="52" t="s">
        <v>132</v>
      </c>
      <c r="E20" s="73" t="s">
        <v>147</v>
      </c>
      <c r="F20" s="52" t="s">
        <v>152</v>
      </c>
      <c r="G20" s="82">
        <v>1824.14</v>
      </c>
      <c r="H20" s="80" t="s">
        <v>59</v>
      </c>
      <c r="I20" s="63"/>
      <c r="J20" s="55"/>
      <c r="K20" s="54"/>
      <c r="L20" s="69" t="s">
        <v>155</v>
      </c>
      <c r="M20" s="63"/>
      <c r="N20" s="56"/>
      <c r="O20" s="84" t="s">
        <v>167</v>
      </c>
      <c r="P20" s="84" t="s">
        <v>167</v>
      </c>
      <c r="Q20" s="86">
        <v>12.3676692</v>
      </c>
    </row>
    <row r="21" spans="1:17" s="53" customFormat="1" ht="25.2" customHeight="1" x14ac:dyDescent="0.3">
      <c r="A21" s="41">
        <v>7</v>
      </c>
      <c r="B21" s="67" t="s">
        <v>58</v>
      </c>
      <c r="C21" s="54" t="s">
        <v>166</v>
      </c>
      <c r="D21" s="52" t="s">
        <v>132</v>
      </c>
      <c r="E21" s="73" t="s">
        <v>149</v>
      </c>
      <c r="F21" s="65" t="s">
        <v>153</v>
      </c>
      <c r="G21" s="82">
        <v>403</v>
      </c>
      <c r="H21" s="80" t="s">
        <v>59</v>
      </c>
      <c r="I21" s="63"/>
      <c r="J21" s="55"/>
      <c r="K21" s="54"/>
      <c r="L21" s="69" t="s">
        <v>156</v>
      </c>
      <c r="M21" s="63"/>
      <c r="N21" s="56"/>
      <c r="O21" s="84" t="s">
        <v>167</v>
      </c>
      <c r="P21" s="84" t="s">
        <v>167</v>
      </c>
      <c r="Q21" s="86">
        <v>3.7075999999999998</v>
      </c>
    </row>
    <row r="22" spans="1:17" s="34" customFormat="1" ht="13.8" x14ac:dyDescent="0.25">
      <c r="A22" s="28"/>
      <c r="B22" s="28"/>
      <c r="C22" s="42"/>
      <c r="D22" s="30"/>
      <c r="E22" s="30"/>
      <c r="F22" s="30"/>
      <c r="G22" s="66">
        <f>SUM(G15:G21)</f>
        <v>261576.92389999999</v>
      </c>
      <c r="H22" s="83"/>
      <c r="I22" s="32"/>
      <c r="J22" s="33">
        <v>0</v>
      </c>
      <c r="K22" s="28"/>
      <c r="L22" s="29"/>
      <c r="M22" s="29"/>
      <c r="N22" s="29"/>
      <c r="O22" s="29"/>
      <c r="P22" s="29"/>
      <c r="Q22" s="33">
        <f>SUM(Q15:Q21)</f>
        <v>2433.9764294799998</v>
      </c>
    </row>
    <row r="23" spans="1:17" s="4" customFormat="1" x14ac:dyDescent="0.25">
      <c r="A23" s="1"/>
      <c r="B23" s="1"/>
      <c r="C23" s="1"/>
      <c r="D23" s="1"/>
      <c r="E23" s="1"/>
      <c r="F23" s="1"/>
      <c r="H23" s="3"/>
      <c r="I23" s="7"/>
      <c r="J23" s="1"/>
      <c r="K23" s="9"/>
      <c r="L23" s="10"/>
      <c r="M23" s="10"/>
      <c r="N23" s="10"/>
      <c r="O23" s="10"/>
      <c r="P23" s="10"/>
      <c r="Q23" s="10"/>
    </row>
    <row r="24" spans="1:17" s="4" customFormat="1" x14ac:dyDescent="0.25">
      <c r="A24" s="12" t="s">
        <v>19</v>
      </c>
      <c r="B24" s="12"/>
      <c r="C24" s="2"/>
      <c r="D24" s="2"/>
      <c r="E24" s="2"/>
      <c r="F24" s="2"/>
      <c r="G24" s="2"/>
      <c r="H24" s="35"/>
      <c r="I24" s="35"/>
      <c r="K24" s="9"/>
      <c r="L24" s="10"/>
      <c r="M24" s="10"/>
      <c r="N24" s="10"/>
      <c r="O24" s="10"/>
      <c r="P24" s="10"/>
      <c r="Q24" s="10"/>
    </row>
    <row r="25" spans="1:17" s="4" customFormat="1" x14ac:dyDescent="0.25">
      <c r="A25" s="36" t="s">
        <v>20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  <c r="Q25" s="10"/>
    </row>
    <row r="26" spans="1:17" s="4" customFormat="1" x14ac:dyDescent="0.25">
      <c r="A26" s="36" t="s">
        <v>21</v>
      </c>
      <c r="B26" s="36"/>
      <c r="C26" s="37"/>
      <c r="D26" s="37"/>
      <c r="E26" s="37"/>
      <c r="F26" s="37"/>
      <c r="G26" s="2"/>
      <c r="H26" s="3"/>
      <c r="I26" s="2"/>
      <c r="K26" s="9"/>
      <c r="L26" s="10"/>
      <c r="M26" s="10"/>
      <c r="N26" s="10"/>
      <c r="O26" s="10"/>
      <c r="P26" s="10"/>
      <c r="Q26" s="10"/>
    </row>
    <row r="27" spans="1:17" s="4" customFormat="1" x14ac:dyDescent="0.25">
      <c r="A27" s="36" t="s">
        <v>22</v>
      </c>
      <c r="B27" s="36"/>
      <c r="C27" s="37"/>
      <c r="D27" s="37"/>
      <c r="E27" s="37"/>
      <c r="F27" s="37"/>
      <c r="G27" s="2"/>
      <c r="H27" s="3"/>
      <c r="I27" s="2"/>
      <c r="K27" s="9"/>
      <c r="L27" s="10"/>
      <c r="M27" s="10"/>
      <c r="N27" s="10"/>
      <c r="O27" s="10"/>
      <c r="P27" s="10"/>
      <c r="Q27" s="10"/>
    </row>
    <row r="28" spans="1:17" s="49" customFormat="1" ht="45" customHeight="1" x14ac:dyDescent="0.25">
      <c r="A28" s="88" t="s">
        <v>57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</row>
    <row r="29" spans="1:17" s="49" customFormat="1" x14ac:dyDescent="0.25">
      <c r="A29" s="36" t="s">
        <v>55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</row>
    <row r="30" spans="1:17" s="49" customFormat="1" x14ac:dyDescent="0.25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</row>
    <row r="31" spans="1:17" s="49" customFormat="1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s="4" customFormat="1" x14ac:dyDescent="0.25">
      <c r="A32" s="7" t="s">
        <v>23</v>
      </c>
      <c r="B32" s="7"/>
      <c r="C32" s="7"/>
      <c r="D32" s="7"/>
      <c r="E32" s="7"/>
      <c r="F32" s="7"/>
      <c r="G32" s="7"/>
      <c r="K32" s="8" t="s">
        <v>24</v>
      </c>
      <c r="L32" s="7"/>
      <c r="M32" s="1"/>
      <c r="N32" s="9"/>
      <c r="O32" s="9"/>
      <c r="P32" s="9"/>
      <c r="Q32" s="9"/>
    </row>
    <row r="33" spans="1:17" s="4" customFormat="1" x14ac:dyDescent="0.25">
      <c r="A33" s="7" t="s">
        <v>25</v>
      </c>
      <c r="B33" s="7"/>
      <c r="C33" s="7"/>
      <c r="D33" s="7"/>
      <c r="E33" s="7"/>
      <c r="F33" s="7"/>
      <c r="G33" s="7"/>
      <c r="K33" s="8" t="s">
        <v>26</v>
      </c>
      <c r="L33" s="38"/>
      <c r="M33" s="39"/>
      <c r="N33" s="9"/>
      <c r="O33" s="9"/>
      <c r="P33" s="9"/>
      <c r="Q33" s="9"/>
    </row>
    <row r="34" spans="1:17" s="4" customFormat="1" x14ac:dyDescent="0.25">
      <c r="A34" s="2"/>
      <c r="B34" s="2"/>
      <c r="C34" s="7" t="s">
        <v>163</v>
      </c>
      <c r="D34" s="7"/>
      <c r="E34" s="7"/>
      <c r="F34" s="7"/>
      <c r="G34" s="2"/>
      <c r="K34" s="40" t="s">
        <v>27</v>
      </c>
      <c r="L34" s="7"/>
      <c r="N34" s="9"/>
      <c r="O34" s="9"/>
      <c r="P34" s="9"/>
      <c r="Q34" s="9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53" spans="7:17" s="1" customFormat="1" ht="31.5" customHeight="1" x14ac:dyDescent="0.25">
      <c r="G53" s="2"/>
      <c r="H53" s="3"/>
      <c r="I53" s="7"/>
      <c r="K53" s="9"/>
      <c r="L53" s="10"/>
      <c r="M53" s="10"/>
      <c r="N53" s="10"/>
      <c r="O53" s="10"/>
      <c r="P53" s="10"/>
      <c r="Q53" s="10"/>
    </row>
  </sheetData>
  <autoFilter ref="A14:Q22"/>
  <mergeCells count="1">
    <mergeCell ref="A28:Q28"/>
  </mergeCells>
  <pageMargins left="0.23622047244094491" right="0.23622047244094491" top="0.35433070866141736" bottom="0.27559055118110237" header="0.19685039370078741" footer="0.15748031496062992"/>
  <pageSetup paperSize="9" scale="4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60"/>
  <sheetViews>
    <sheetView view="pageBreakPreview" topLeftCell="C1" zoomScale="60" zoomScaleNormal="70" workbookViewId="0">
      <selection activeCell="T13" sqref="T13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8.77734375" style="1" customWidth="1"/>
    <col min="4" max="4" width="15.5546875" style="1" customWidth="1"/>
    <col min="5" max="5" width="40.55468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43.33203125" style="10" customWidth="1"/>
    <col min="13" max="13" width="18.44140625" style="10" customWidth="1"/>
    <col min="14" max="14" width="27.88671875" style="10" customWidth="1"/>
    <col min="15" max="15" width="17.88671875" style="10" customWidth="1"/>
    <col min="16" max="16" width="12.33203125" style="10" customWidth="1"/>
    <col min="17" max="17" width="17.77734375" style="10" customWidth="1"/>
    <col min="18" max="16384" width="9.109375" style="2"/>
  </cols>
  <sheetData>
    <row r="1" spans="1:17" x14ac:dyDescent="0.25">
      <c r="I1" s="2"/>
      <c r="J1" s="4"/>
      <c r="K1" s="2"/>
      <c r="M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162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56</v>
      </c>
      <c r="P13" s="23" t="s">
        <v>51</v>
      </c>
      <c r="Q13" s="23" t="s">
        <v>54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53" customFormat="1" ht="25.2" customHeight="1" x14ac:dyDescent="0.3">
      <c r="A15" s="41">
        <v>1</v>
      </c>
      <c r="B15" s="67" t="s">
        <v>58</v>
      </c>
      <c r="C15" s="54" t="s">
        <v>168</v>
      </c>
      <c r="D15" s="52" t="s">
        <v>132</v>
      </c>
      <c r="E15" s="73" t="s">
        <v>146</v>
      </c>
      <c r="F15" s="52" t="s">
        <v>151</v>
      </c>
      <c r="G15" s="82">
        <v>7691.2400000000007</v>
      </c>
      <c r="H15" s="75" t="s">
        <v>59</v>
      </c>
      <c r="I15" s="58"/>
      <c r="J15" s="50"/>
      <c r="K15" s="41"/>
      <c r="L15" s="69" t="s">
        <v>65</v>
      </c>
      <c r="M15" s="58"/>
      <c r="N15" s="51"/>
      <c r="O15" s="84" t="s">
        <v>167</v>
      </c>
      <c r="P15" s="84" t="s">
        <v>167</v>
      </c>
      <c r="Q15" s="85">
        <v>101.67819280000002</v>
      </c>
    </row>
    <row r="16" spans="1:17" s="53" customFormat="1" ht="25.2" customHeight="1" x14ac:dyDescent="0.3">
      <c r="A16" s="54">
        <v>2</v>
      </c>
      <c r="B16" s="67" t="s">
        <v>58</v>
      </c>
      <c r="C16" s="54" t="s">
        <v>168</v>
      </c>
      <c r="D16" s="52" t="s">
        <v>132</v>
      </c>
      <c r="E16" s="73" t="s">
        <v>146</v>
      </c>
      <c r="F16" s="52" t="s">
        <v>151</v>
      </c>
      <c r="G16" s="82">
        <v>525.82000000000005</v>
      </c>
      <c r="H16" s="75" t="s">
        <v>59</v>
      </c>
      <c r="I16" s="63"/>
      <c r="J16" s="55"/>
      <c r="K16" s="54"/>
      <c r="L16" s="69" t="s">
        <v>143</v>
      </c>
      <c r="M16" s="63"/>
      <c r="N16" s="56"/>
      <c r="O16" s="84" t="s">
        <v>167</v>
      </c>
      <c r="P16" s="84" t="s">
        <v>167</v>
      </c>
      <c r="Q16" s="85">
        <v>6.9513404000000012</v>
      </c>
    </row>
    <row r="17" spans="1:17" s="53" customFormat="1" ht="25.2" customHeight="1" x14ac:dyDescent="0.3">
      <c r="A17" s="54">
        <v>3</v>
      </c>
      <c r="B17" s="67" t="s">
        <v>58</v>
      </c>
      <c r="C17" s="54" t="s">
        <v>168</v>
      </c>
      <c r="D17" s="52" t="s">
        <v>132</v>
      </c>
      <c r="E17" s="73" t="s">
        <v>147</v>
      </c>
      <c r="F17" s="52" t="s">
        <v>152</v>
      </c>
      <c r="G17" s="82">
        <v>2400.1400000000008</v>
      </c>
      <c r="H17" s="75" t="s">
        <v>59</v>
      </c>
      <c r="I17" s="63"/>
      <c r="J17" s="55"/>
      <c r="K17" s="54"/>
      <c r="L17" s="69" t="s">
        <v>62</v>
      </c>
      <c r="M17" s="63"/>
      <c r="N17" s="56"/>
      <c r="O17" s="84" t="s">
        <v>167</v>
      </c>
      <c r="P17" s="84" t="s">
        <v>167</v>
      </c>
      <c r="Q17" s="86">
        <v>16.272949200000006</v>
      </c>
    </row>
    <row r="18" spans="1:17" s="53" customFormat="1" ht="25.2" customHeight="1" x14ac:dyDescent="0.3">
      <c r="A18" s="41">
        <v>4</v>
      </c>
      <c r="B18" s="67" t="s">
        <v>58</v>
      </c>
      <c r="C18" s="54" t="s">
        <v>168</v>
      </c>
      <c r="D18" s="52" t="s">
        <v>132</v>
      </c>
      <c r="E18" s="73" t="s">
        <v>147</v>
      </c>
      <c r="F18" s="52" t="s">
        <v>152</v>
      </c>
      <c r="G18" s="82">
        <v>2506.6299999999992</v>
      </c>
      <c r="H18" s="75" t="s">
        <v>59</v>
      </c>
      <c r="I18" s="63"/>
      <c r="J18" s="55"/>
      <c r="K18" s="54"/>
      <c r="L18" s="69" t="s">
        <v>65</v>
      </c>
      <c r="M18" s="63"/>
      <c r="N18" s="56"/>
      <c r="O18" s="84" t="s">
        <v>167</v>
      </c>
      <c r="P18" s="84" t="s">
        <v>167</v>
      </c>
      <c r="Q18" s="86">
        <v>16.994951399999994</v>
      </c>
    </row>
    <row r="19" spans="1:17" s="53" customFormat="1" ht="25.2" customHeight="1" x14ac:dyDescent="0.3">
      <c r="A19" s="41">
        <v>5</v>
      </c>
      <c r="B19" s="67" t="s">
        <v>58</v>
      </c>
      <c r="C19" s="54" t="s">
        <v>168</v>
      </c>
      <c r="D19" s="52" t="s">
        <v>132</v>
      </c>
      <c r="E19" s="73" t="s">
        <v>147</v>
      </c>
      <c r="F19" s="52" t="s">
        <v>152</v>
      </c>
      <c r="G19" s="82">
        <v>92.3</v>
      </c>
      <c r="H19" s="75" t="s">
        <v>59</v>
      </c>
      <c r="I19" s="63"/>
      <c r="J19" s="55"/>
      <c r="K19" s="54"/>
      <c r="L19" s="69" t="s">
        <v>156</v>
      </c>
      <c r="M19" s="63"/>
      <c r="N19" s="56"/>
      <c r="O19" s="84" t="s">
        <v>167</v>
      </c>
      <c r="P19" s="84" t="s">
        <v>167</v>
      </c>
      <c r="Q19" s="86">
        <v>0.62579399999999996</v>
      </c>
    </row>
    <row r="20" spans="1:17" s="53" customFormat="1" ht="25.2" customHeight="1" x14ac:dyDescent="0.3">
      <c r="A20" s="54">
        <v>6</v>
      </c>
      <c r="B20" s="67" t="s">
        <v>58</v>
      </c>
      <c r="C20" s="54" t="s">
        <v>168</v>
      </c>
      <c r="D20" s="52" t="s">
        <v>132</v>
      </c>
      <c r="E20" s="73" t="s">
        <v>147</v>
      </c>
      <c r="F20" s="52" t="s">
        <v>152</v>
      </c>
      <c r="G20" s="82">
        <v>4249.71</v>
      </c>
      <c r="H20" s="75" t="s">
        <v>59</v>
      </c>
      <c r="I20" s="63"/>
      <c r="J20" s="55"/>
      <c r="K20" s="54"/>
      <c r="L20" s="69" t="s">
        <v>107</v>
      </c>
      <c r="M20" s="63"/>
      <c r="N20" s="56"/>
      <c r="O20" s="84" t="s">
        <v>167</v>
      </c>
      <c r="P20" s="84" t="s">
        <v>167</v>
      </c>
      <c r="Q20" s="86">
        <v>28.813033799999999</v>
      </c>
    </row>
    <row r="21" spans="1:17" s="53" customFormat="1" ht="25.2" customHeight="1" x14ac:dyDescent="0.3">
      <c r="A21" s="54">
        <v>7</v>
      </c>
      <c r="B21" s="67" t="s">
        <v>58</v>
      </c>
      <c r="C21" s="54" t="s">
        <v>168</v>
      </c>
      <c r="D21" s="52" t="s">
        <v>132</v>
      </c>
      <c r="E21" s="73" t="s">
        <v>148</v>
      </c>
      <c r="F21" s="65" t="s">
        <v>153</v>
      </c>
      <c r="G21" s="82">
        <v>11622.485000000001</v>
      </c>
      <c r="H21" s="75" t="s">
        <v>59</v>
      </c>
      <c r="I21" s="63"/>
      <c r="J21" s="55"/>
      <c r="K21" s="54"/>
      <c r="L21" s="69" t="s">
        <v>61</v>
      </c>
      <c r="M21" s="63"/>
      <c r="N21" s="56"/>
      <c r="O21" s="84" t="s">
        <v>167</v>
      </c>
      <c r="P21" s="84" t="s">
        <v>167</v>
      </c>
      <c r="Q21" s="86">
        <v>106.926862</v>
      </c>
    </row>
    <row r="22" spans="1:17" s="53" customFormat="1" ht="25.2" customHeight="1" x14ac:dyDescent="0.3">
      <c r="A22" s="41">
        <v>8</v>
      </c>
      <c r="B22" s="67" t="s">
        <v>58</v>
      </c>
      <c r="C22" s="54" t="s">
        <v>168</v>
      </c>
      <c r="D22" s="52" t="s">
        <v>132</v>
      </c>
      <c r="E22" s="73" t="s">
        <v>148</v>
      </c>
      <c r="F22" s="65" t="s">
        <v>153</v>
      </c>
      <c r="G22" s="82">
        <v>11166.752999999997</v>
      </c>
      <c r="H22" s="75" t="s">
        <v>59</v>
      </c>
      <c r="I22" s="63"/>
      <c r="J22" s="55"/>
      <c r="K22" s="54"/>
      <c r="L22" s="69" t="s">
        <v>62</v>
      </c>
      <c r="M22" s="63"/>
      <c r="N22" s="56"/>
      <c r="O22" s="84" t="s">
        <v>167</v>
      </c>
      <c r="P22" s="84" t="s">
        <v>167</v>
      </c>
      <c r="Q22" s="86">
        <v>102.73412759999997</v>
      </c>
    </row>
    <row r="23" spans="1:17" s="53" customFormat="1" ht="25.2" customHeight="1" x14ac:dyDescent="0.3">
      <c r="A23" s="41">
        <v>9</v>
      </c>
      <c r="B23" s="67" t="s">
        <v>58</v>
      </c>
      <c r="C23" s="54" t="s">
        <v>168</v>
      </c>
      <c r="D23" s="52" t="s">
        <v>132</v>
      </c>
      <c r="E23" s="73" t="s">
        <v>148</v>
      </c>
      <c r="F23" s="65" t="s">
        <v>153</v>
      </c>
      <c r="G23" s="82">
        <v>115.28100000000001</v>
      </c>
      <c r="H23" s="75" t="s">
        <v>59</v>
      </c>
      <c r="I23" s="63"/>
      <c r="J23" s="55"/>
      <c r="K23" s="54"/>
      <c r="L23" s="69" t="s">
        <v>142</v>
      </c>
      <c r="M23" s="63"/>
      <c r="N23" s="56"/>
      <c r="O23" s="84" t="s">
        <v>167</v>
      </c>
      <c r="P23" s="84" t="s">
        <v>167</v>
      </c>
      <c r="Q23" s="86">
        <v>1.0605852</v>
      </c>
    </row>
    <row r="24" spans="1:17" s="53" customFormat="1" ht="25.2" customHeight="1" x14ac:dyDescent="0.3">
      <c r="A24" s="54">
        <v>10</v>
      </c>
      <c r="B24" s="67" t="s">
        <v>58</v>
      </c>
      <c r="C24" s="54" t="s">
        <v>168</v>
      </c>
      <c r="D24" s="52" t="s">
        <v>132</v>
      </c>
      <c r="E24" s="73" t="s">
        <v>148</v>
      </c>
      <c r="F24" s="65" t="s">
        <v>153</v>
      </c>
      <c r="G24" s="82">
        <v>22855.73020000002</v>
      </c>
      <c r="H24" s="75" t="s">
        <v>59</v>
      </c>
      <c r="I24" s="63"/>
      <c r="J24" s="55"/>
      <c r="K24" s="54"/>
      <c r="L24" s="69" t="s">
        <v>65</v>
      </c>
      <c r="M24" s="63"/>
      <c r="N24" s="56"/>
      <c r="O24" s="84" t="s">
        <v>167</v>
      </c>
      <c r="P24" s="84" t="s">
        <v>167</v>
      </c>
      <c r="Q24" s="86">
        <v>210.27271784000018</v>
      </c>
    </row>
    <row r="25" spans="1:17" s="53" customFormat="1" ht="25.2" customHeight="1" x14ac:dyDescent="0.3">
      <c r="A25" s="54">
        <v>11</v>
      </c>
      <c r="B25" s="67" t="s">
        <v>58</v>
      </c>
      <c r="C25" s="54" t="s">
        <v>168</v>
      </c>
      <c r="D25" s="52" t="s">
        <v>132</v>
      </c>
      <c r="E25" s="73" t="s">
        <v>148</v>
      </c>
      <c r="F25" s="65" t="s">
        <v>153</v>
      </c>
      <c r="G25" s="82">
        <v>1198.3599999999999</v>
      </c>
      <c r="H25" s="75" t="s">
        <v>59</v>
      </c>
      <c r="I25" s="63"/>
      <c r="J25" s="55"/>
      <c r="K25" s="54"/>
      <c r="L25" s="69" t="s">
        <v>158</v>
      </c>
      <c r="M25" s="63"/>
      <c r="N25" s="56"/>
      <c r="O25" s="84" t="s">
        <v>167</v>
      </c>
      <c r="P25" s="84" t="s">
        <v>167</v>
      </c>
      <c r="Q25" s="86">
        <v>11.024911999999999</v>
      </c>
    </row>
    <row r="26" spans="1:17" s="53" customFormat="1" ht="25.2" customHeight="1" x14ac:dyDescent="0.3">
      <c r="A26" s="41">
        <v>12</v>
      </c>
      <c r="B26" s="67" t="s">
        <v>58</v>
      </c>
      <c r="C26" s="54" t="s">
        <v>168</v>
      </c>
      <c r="D26" s="52" t="s">
        <v>132</v>
      </c>
      <c r="E26" s="73" t="s">
        <v>148</v>
      </c>
      <c r="F26" s="65" t="s">
        <v>153</v>
      </c>
      <c r="G26" s="82">
        <v>99.1</v>
      </c>
      <c r="H26" s="75" t="s">
        <v>59</v>
      </c>
      <c r="I26" s="63"/>
      <c r="J26" s="55"/>
      <c r="K26" s="54"/>
      <c r="L26" s="69" t="s">
        <v>156</v>
      </c>
      <c r="M26" s="63"/>
      <c r="N26" s="56"/>
      <c r="O26" s="84" t="s">
        <v>167</v>
      </c>
      <c r="P26" s="84" t="s">
        <v>167</v>
      </c>
      <c r="Q26" s="86">
        <v>0.91171999999999986</v>
      </c>
    </row>
    <row r="27" spans="1:17" s="53" customFormat="1" ht="25.2" customHeight="1" x14ac:dyDescent="0.3">
      <c r="A27" s="41">
        <v>13</v>
      </c>
      <c r="B27" s="67" t="s">
        <v>58</v>
      </c>
      <c r="C27" s="54" t="s">
        <v>168</v>
      </c>
      <c r="D27" s="52" t="s">
        <v>132</v>
      </c>
      <c r="E27" s="74" t="s">
        <v>157</v>
      </c>
      <c r="F27" s="52" t="s">
        <v>152</v>
      </c>
      <c r="G27" s="82">
        <v>8950</v>
      </c>
      <c r="H27" s="75" t="s">
        <v>59</v>
      </c>
      <c r="I27" s="63"/>
      <c r="J27" s="55"/>
      <c r="K27" s="54"/>
      <c r="L27" s="69" t="s">
        <v>97</v>
      </c>
      <c r="M27" s="63"/>
      <c r="N27" s="56"/>
      <c r="O27" s="84" t="s">
        <v>167</v>
      </c>
      <c r="P27" s="84" t="s">
        <v>167</v>
      </c>
      <c r="Q27" s="86">
        <v>60.680999999999997</v>
      </c>
    </row>
    <row r="28" spans="1:17" s="53" customFormat="1" ht="25.2" customHeight="1" x14ac:dyDescent="0.3">
      <c r="A28" s="54">
        <v>14</v>
      </c>
      <c r="B28" s="67" t="s">
        <v>58</v>
      </c>
      <c r="C28" s="54" t="s">
        <v>168</v>
      </c>
      <c r="D28" s="52" t="s">
        <v>132</v>
      </c>
      <c r="E28" s="73" t="s">
        <v>148</v>
      </c>
      <c r="F28" s="65" t="s">
        <v>153</v>
      </c>
      <c r="G28" s="82">
        <v>127000</v>
      </c>
      <c r="H28" s="75" t="s">
        <v>59</v>
      </c>
      <c r="I28" s="63"/>
      <c r="J28" s="55"/>
      <c r="K28" s="54"/>
      <c r="L28" s="69" t="s">
        <v>97</v>
      </c>
      <c r="M28" s="63"/>
      <c r="N28" s="56"/>
      <c r="O28" s="84" t="s">
        <v>167</v>
      </c>
      <c r="P28" s="84" t="s">
        <v>167</v>
      </c>
      <c r="Q28" s="86">
        <v>1168.4000000000001</v>
      </c>
    </row>
    <row r="29" spans="1:17" s="34" customFormat="1" ht="13.8" x14ac:dyDescent="0.25">
      <c r="A29" s="28"/>
      <c r="B29" s="28"/>
      <c r="C29" s="42"/>
      <c r="D29" s="30"/>
      <c r="E29" s="30"/>
      <c r="F29" s="30"/>
      <c r="G29" s="72">
        <f>SUM(G15:G28)</f>
        <v>200473.54920000001</v>
      </c>
      <c r="H29" s="31"/>
      <c r="I29" s="32"/>
      <c r="J29" s="33">
        <v>0</v>
      </c>
      <c r="K29" s="28"/>
      <c r="L29" s="29"/>
      <c r="M29" s="29"/>
      <c r="N29" s="29"/>
      <c r="O29" s="29"/>
      <c r="P29" s="29"/>
      <c r="Q29" s="33">
        <f>SUM(Q15:Q28)</f>
        <v>1833.3481862400004</v>
      </c>
    </row>
    <row r="30" spans="1:17" s="4" customFormat="1" x14ac:dyDescent="0.25">
      <c r="A30" s="1"/>
      <c r="B30" s="1"/>
      <c r="C30" s="1"/>
      <c r="D30" s="1"/>
      <c r="E30" s="1"/>
      <c r="F30" s="1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2" t="s">
        <v>19</v>
      </c>
      <c r="B31" s="12"/>
      <c r="C31" s="2"/>
      <c r="D31" s="2"/>
      <c r="E31" s="2"/>
      <c r="F31" s="2"/>
      <c r="G31" s="2"/>
      <c r="H31" s="35"/>
      <c r="I31" s="35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36" t="s">
        <v>20</v>
      </c>
      <c r="B32" s="36"/>
      <c r="C32" s="37"/>
      <c r="D32" s="37"/>
      <c r="E32" s="37"/>
      <c r="F32" s="37"/>
      <c r="G32" s="2"/>
      <c r="H32" s="3"/>
      <c r="I32" s="2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36" t="s">
        <v>21</v>
      </c>
      <c r="B33" s="36"/>
      <c r="C33" s="37"/>
      <c r="D33" s="37"/>
      <c r="E33" s="37"/>
      <c r="F33" s="37"/>
      <c r="G33" s="2"/>
      <c r="H33" s="3"/>
      <c r="I33" s="2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36" t="s">
        <v>22</v>
      </c>
      <c r="B34" s="36"/>
      <c r="C34" s="37"/>
      <c r="D34" s="37"/>
      <c r="E34" s="37"/>
      <c r="F34" s="37"/>
      <c r="G34" s="2"/>
      <c r="H34" s="3"/>
      <c r="I34" s="2"/>
      <c r="K34" s="9"/>
      <c r="L34" s="10"/>
      <c r="M34" s="10"/>
      <c r="N34" s="10"/>
      <c r="O34" s="10"/>
      <c r="P34" s="10"/>
      <c r="Q34" s="10"/>
    </row>
    <row r="35" spans="1:17" s="49" customFormat="1" ht="45" customHeight="1" x14ac:dyDescent="0.25">
      <c r="A35" s="88" t="s">
        <v>57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</row>
    <row r="36" spans="1:17" s="49" customFormat="1" x14ac:dyDescent="0.25">
      <c r="A36" s="36" t="s">
        <v>55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</row>
    <row r="37" spans="1:17" s="49" customFormat="1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</row>
    <row r="38" spans="1:17" s="49" customFormat="1" x14ac:dyDescent="0.25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</row>
    <row r="39" spans="1:17" s="4" customFormat="1" x14ac:dyDescent="0.25">
      <c r="A39" s="7" t="s">
        <v>23</v>
      </c>
      <c r="B39" s="7"/>
      <c r="C39" s="7"/>
      <c r="D39" s="7"/>
      <c r="E39" s="7"/>
      <c r="F39" s="7"/>
      <c r="G39" s="7"/>
      <c r="K39" s="8" t="s">
        <v>24</v>
      </c>
      <c r="L39" s="7"/>
      <c r="M39" s="1"/>
      <c r="N39" s="9"/>
      <c r="O39" s="9"/>
      <c r="P39" s="9"/>
      <c r="Q39" s="9"/>
    </row>
    <row r="40" spans="1:17" s="4" customFormat="1" x14ac:dyDescent="0.25">
      <c r="A40" s="7" t="s">
        <v>25</v>
      </c>
      <c r="B40" s="7"/>
      <c r="C40" s="7"/>
      <c r="D40" s="7"/>
      <c r="E40" s="7"/>
      <c r="F40" s="7"/>
      <c r="G40" s="7"/>
      <c r="K40" s="8" t="s">
        <v>26</v>
      </c>
      <c r="L40" s="38"/>
      <c r="M40" s="39"/>
      <c r="N40" s="9"/>
      <c r="O40" s="9"/>
      <c r="P40" s="9"/>
      <c r="Q40" s="9"/>
    </row>
    <row r="41" spans="1:17" s="4" customFormat="1" x14ac:dyDescent="0.25">
      <c r="A41" s="2"/>
      <c r="B41" s="2"/>
      <c r="C41" s="7" t="s">
        <v>163</v>
      </c>
      <c r="D41" s="7"/>
      <c r="E41" s="7"/>
      <c r="F41" s="7"/>
      <c r="G41" s="2"/>
      <c r="K41" s="40" t="s">
        <v>27</v>
      </c>
      <c r="L41" s="7"/>
      <c r="N41" s="9"/>
      <c r="O41" s="9"/>
      <c r="P41" s="9"/>
      <c r="Q41" s="9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  <c r="Q50" s="10"/>
    </row>
    <row r="60" spans="1:17" s="1" customFormat="1" ht="31.5" customHeight="1" x14ac:dyDescent="0.25">
      <c r="G60" s="2"/>
      <c r="H60" s="3"/>
      <c r="I60" s="7"/>
      <c r="K60" s="9"/>
      <c r="L60" s="10"/>
      <c r="M60" s="10"/>
      <c r="N60" s="10"/>
      <c r="O60" s="10"/>
      <c r="P60" s="10"/>
      <c r="Q60" s="10"/>
    </row>
  </sheetData>
  <autoFilter ref="A14:Q29"/>
  <mergeCells count="1">
    <mergeCell ref="A35:Q35"/>
  </mergeCells>
  <pageMargins left="0.7" right="0.7" top="0.75" bottom="0.75" header="0.3" footer="0.3"/>
  <pageSetup paperSize="9" scale="25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50"/>
  <sheetViews>
    <sheetView view="pageBreakPreview" topLeftCell="D1" zoomScale="60" zoomScaleNormal="70" workbookViewId="0">
      <selection activeCell="O8" sqref="O8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43.664062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6.109375" style="10" customWidth="1"/>
    <col min="13" max="13" width="18.44140625" style="10" customWidth="1"/>
    <col min="14" max="14" width="27.88671875" style="10" customWidth="1"/>
    <col min="15" max="15" width="14.6640625" style="10" customWidth="1"/>
    <col min="16" max="16" width="12.332031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M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162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56</v>
      </c>
      <c r="P13" s="23" t="s">
        <v>51</v>
      </c>
      <c r="Q13" s="23" t="s">
        <v>54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53" customFormat="1" ht="25.2" customHeight="1" x14ac:dyDescent="0.3">
      <c r="A15" s="41">
        <v>1</v>
      </c>
      <c r="B15" s="67" t="s">
        <v>58</v>
      </c>
      <c r="C15" s="87" t="s">
        <v>169</v>
      </c>
      <c r="D15" s="65" t="s">
        <v>132</v>
      </c>
      <c r="E15" s="74" t="s">
        <v>148</v>
      </c>
      <c r="F15" s="74" t="s">
        <v>153</v>
      </c>
      <c r="G15" s="82">
        <v>14000</v>
      </c>
      <c r="H15" s="75" t="s">
        <v>59</v>
      </c>
      <c r="I15" s="58"/>
      <c r="J15" s="50"/>
      <c r="K15" s="41"/>
      <c r="L15" s="70" t="s">
        <v>144</v>
      </c>
      <c r="M15" s="58"/>
      <c r="N15" s="51"/>
      <c r="O15" s="84" t="s">
        <v>167</v>
      </c>
      <c r="P15" s="52" t="s">
        <v>167</v>
      </c>
      <c r="Q15" s="85">
        <f>(G15*9.2)/1000</f>
        <v>128.79999999999998</v>
      </c>
    </row>
    <row r="16" spans="1:17" s="53" customFormat="1" ht="25.2" customHeight="1" x14ac:dyDescent="0.3">
      <c r="A16" s="54">
        <v>2</v>
      </c>
      <c r="B16" s="67" t="s">
        <v>58</v>
      </c>
      <c r="C16" s="87" t="s">
        <v>169</v>
      </c>
      <c r="D16" s="65" t="s">
        <v>132</v>
      </c>
      <c r="E16" s="74" t="s">
        <v>159</v>
      </c>
      <c r="F16" s="74" t="s">
        <v>152</v>
      </c>
      <c r="G16" s="82">
        <v>2000</v>
      </c>
      <c r="H16" s="75" t="s">
        <v>59</v>
      </c>
      <c r="I16" s="63"/>
      <c r="J16" s="55"/>
      <c r="K16" s="54"/>
      <c r="L16" s="70" t="s">
        <v>144</v>
      </c>
      <c r="M16" s="63"/>
      <c r="N16" s="56"/>
      <c r="O16" s="84" t="s">
        <v>167</v>
      </c>
      <c r="P16" s="84" t="s">
        <v>167</v>
      </c>
      <c r="Q16" s="86">
        <f>(G16*6.78)/1000</f>
        <v>13.56</v>
      </c>
    </row>
    <row r="17" spans="1:17" s="53" customFormat="1" ht="25.2" customHeight="1" x14ac:dyDescent="0.3">
      <c r="A17" s="54">
        <v>3</v>
      </c>
      <c r="B17" s="67" t="s">
        <v>58</v>
      </c>
      <c r="C17" s="87" t="s">
        <v>169</v>
      </c>
      <c r="D17" s="65" t="s">
        <v>132</v>
      </c>
      <c r="E17" s="74" t="s">
        <v>160</v>
      </c>
      <c r="F17" s="74" t="s">
        <v>152</v>
      </c>
      <c r="G17" s="82">
        <v>1307.9100000000035</v>
      </c>
      <c r="H17" s="75" t="s">
        <v>59</v>
      </c>
      <c r="I17" s="63"/>
      <c r="J17" s="55"/>
      <c r="K17" s="54"/>
      <c r="L17" s="70" t="s">
        <v>144</v>
      </c>
      <c r="M17" s="63"/>
      <c r="N17" s="56"/>
      <c r="O17" s="84" t="s">
        <v>167</v>
      </c>
      <c r="P17" s="84" t="s">
        <v>167</v>
      </c>
      <c r="Q17" s="86">
        <f>(G17*6.78)/1000</f>
        <v>8.8676298000000244</v>
      </c>
    </row>
    <row r="18" spans="1:17" s="53" customFormat="1" ht="25.2" customHeight="1" x14ac:dyDescent="0.3">
      <c r="A18" s="41">
        <v>4</v>
      </c>
      <c r="B18" s="67" t="s">
        <v>58</v>
      </c>
      <c r="C18" s="87" t="s">
        <v>169</v>
      </c>
      <c r="D18" s="65" t="s">
        <v>132</v>
      </c>
      <c r="E18" s="74" t="s">
        <v>149</v>
      </c>
      <c r="F18" s="74" t="s">
        <v>153</v>
      </c>
      <c r="G18" s="82">
        <v>15919.846000000005</v>
      </c>
      <c r="H18" s="75" t="s">
        <v>59</v>
      </c>
      <c r="I18" s="63"/>
      <c r="J18" s="55"/>
      <c r="K18" s="54"/>
      <c r="L18" s="70" t="s">
        <v>144</v>
      </c>
      <c r="M18" s="63"/>
      <c r="N18" s="56"/>
      <c r="O18" s="84" t="s">
        <v>167</v>
      </c>
      <c r="P18" s="84" t="s">
        <v>167</v>
      </c>
      <c r="Q18" s="85">
        <f>(G18*9.2)/1000</f>
        <v>146.46258320000001</v>
      </c>
    </row>
    <row r="19" spans="1:17" s="34" customFormat="1" ht="13.8" x14ac:dyDescent="0.25">
      <c r="A19" s="28"/>
      <c r="B19" s="28"/>
      <c r="C19" s="42"/>
      <c r="D19" s="30"/>
      <c r="E19" s="30"/>
      <c r="F19" s="30"/>
      <c r="G19" s="66">
        <f>SUM(G15:G18)</f>
        <v>33227.756000000008</v>
      </c>
      <c r="H19" s="31"/>
      <c r="I19" s="32"/>
      <c r="J19" s="33">
        <v>0</v>
      </c>
      <c r="K19" s="28"/>
      <c r="L19" s="29"/>
      <c r="M19" s="29"/>
      <c r="N19" s="29"/>
      <c r="O19" s="29"/>
      <c r="P19" s="29"/>
      <c r="Q19" s="33">
        <f>SUM(Q15:Q18)</f>
        <v>297.69021300000003</v>
      </c>
    </row>
    <row r="20" spans="1:17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  <c r="Q24" s="10"/>
    </row>
    <row r="25" spans="1:17" s="49" customFormat="1" ht="45" customHeight="1" x14ac:dyDescent="0.25">
      <c r="A25" s="88" t="s">
        <v>57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</row>
    <row r="26" spans="1:17" s="49" customFormat="1" x14ac:dyDescent="0.25">
      <c r="A26" s="36" t="s">
        <v>55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7" s="4" customFormat="1" x14ac:dyDescent="0.25">
      <c r="A29" s="7" t="s">
        <v>23</v>
      </c>
      <c r="B29" s="7"/>
      <c r="C29" s="7"/>
      <c r="D29" s="7"/>
      <c r="E29" s="7"/>
      <c r="F29" s="7"/>
      <c r="G29" s="7"/>
      <c r="K29" s="8" t="s">
        <v>24</v>
      </c>
      <c r="L29" s="7"/>
      <c r="M29" s="1"/>
      <c r="N29" s="9"/>
      <c r="O29" s="9"/>
      <c r="P29" s="9"/>
      <c r="Q29" s="9"/>
    </row>
    <row r="30" spans="1:17" s="4" customFormat="1" x14ac:dyDescent="0.25">
      <c r="A30" s="7" t="s">
        <v>25</v>
      </c>
      <c r="B30" s="7"/>
      <c r="C30" s="7"/>
      <c r="D30" s="7"/>
      <c r="E30" s="7"/>
      <c r="F30" s="7"/>
      <c r="G30" s="7"/>
      <c r="K30" s="8" t="s">
        <v>26</v>
      </c>
      <c r="L30" s="38"/>
      <c r="M30" s="39"/>
      <c r="N30" s="9"/>
      <c r="O30" s="9"/>
      <c r="P30" s="9"/>
      <c r="Q30" s="9"/>
    </row>
    <row r="31" spans="1:17" s="4" customFormat="1" x14ac:dyDescent="0.25">
      <c r="A31" s="2"/>
      <c r="B31" s="2"/>
      <c r="C31" s="7" t="s">
        <v>163</v>
      </c>
      <c r="D31" s="7"/>
      <c r="E31" s="7"/>
      <c r="F31" s="7"/>
      <c r="G31" s="2"/>
      <c r="K31" s="40" t="s">
        <v>27</v>
      </c>
      <c r="L31" s="7"/>
      <c r="N31" s="9"/>
      <c r="O31" s="9"/>
      <c r="P31" s="9"/>
      <c r="Q31" s="9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50" spans="7:17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  <c r="Q50" s="10"/>
    </row>
  </sheetData>
  <autoFilter ref="A14:Q19"/>
  <mergeCells count="1">
    <mergeCell ref="A25:Q25"/>
  </mergeCells>
  <pageMargins left="0.7" right="0.7" top="0.75" bottom="0.75" header="0.3" footer="0.3"/>
  <pageSetup paperSize="9" scale="2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РН-БШНД-2.11.21</vt:lpstr>
      <vt:lpstr>РН-БШНД-3.11.21</vt:lpstr>
      <vt:lpstr>РН-БШНД-4.11.21</vt:lpstr>
      <vt:lpstr>РН-БШНД-5.11.21</vt:lpstr>
      <vt:lpstr>РН-БШНД-6.11.21</vt:lpstr>
      <vt:lpstr>РН-БШНД-7.11.21</vt:lpstr>
      <vt:lpstr>'РН-БШНД-2.11.21'!Заголовки_для_печати</vt:lpstr>
      <vt:lpstr>'РН-БШНД-5.11.21'!Заголовки_для_печати</vt:lpstr>
      <vt:lpstr>'РН-БШНД-2.11.21'!Область_печати</vt:lpstr>
      <vt:lpstr>'РН-БШНД-3.11.21'!Область_печати</vt:lpstr>
      <vt:lpstr>'РН-БШНД-4.11.21'!Область_печати</vt:lpstr>
      <vt:lpstr>'РН-БШНД-5.11.21'!Область_печати</vt:lpstr>
      <vt:lpstr>'РН-БШНД-6.11.21'!Область_печати</vt:lpstr>
      <vt:lpstr>'РН-БШНД-7.11.21'!Область_печати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2021-12-23T08:15:46Z</dcterms:modified>
</cp:coreProperties>
</file>